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2 15 16 Mazda\"/>
    </mc:Choice>
  </mc:AlternateContent>
  <bookViews>
    <workbookView xWindow="-30" yWindow="-45" windowWidth="14790" windowHeight="6885" tabRatio="697" firstSheet="3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N3" i="27"/>
  <c r="AM3" i="27" s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10" i="31"/>
  <c r="AI3" i="27" l="1"/>
  <c r="F43" i="31"/>
  <c r="AS3" i="27"/>
  <c r="AO3" i="27"/>
  <c r="F44" i="31"/>
  <c r="F43" i="22"/>
  <c r="F41" i="22"/>
  <c r="F41" i="31" s="1"/>
  <c r="F48" i="22"/>
  <c r="AG38" i="17"/>
  <c r="I11" i="16"/>
  <c r="I11" i="22" s="1"/>
  <c r="I12" i="16"/>
  <c r="I12" i="22" s="1"/>
  <c r="I13" i="16"/>
  <c r="L13" i="16" s="1"/>
  <c r="I14" i="16"/>
  <c r="I15" i="16"/>
  <c r="D7" i="18" s="1"/>
  <c r="I16" i="16"/>
  <c r="I17" i="16"/>
  <c r="I17" i="22" s="1"/>
  <c r="I18" i="16"/>
  <c r="I19" i="16"/>
  <c r="D11" i="18" s="1"/>
  <c r="I20" i="16"/>
  <c r="L20" i="16" s="1"/>
  <c r="M20" i="16" s="1"/>
  <c r="B24" i="25" s="1"/>
  <c r="I21" i="16"/>
  <c r="L21" i="16" s="1"/>
  <c r="M21" i="16" s="1"/>
  <c r="B25" i="25" s="1"/>
  <c r="I22" i="16"/>
  <c r="I23" i="16"/>
  <c r="I23" i="22" s="1"/>
  <c r="I24" i="16"/>
  <c r="D16" i="18" s="1"/>
  <c r="I25" i="16"/>
  <c r="L25" i="16" s="1"/>
  <c r="M25" i="16" s="1"/>
  <c r="B29" i="25" s="1"/>
  <c r="I26" i="16"/>
  <c r="I27" i="16"/>
  <c r="L27" i="16" s="1"/>
  <c r="I28" i="16"/>
  <c r="D20" i="18" s="1"/>
  <c r="I29" i="16"/>
  <c r="I30" i="16"/>
  <c r="I31" i="16"/>
  <c r="L31" i="16" s="1"/>
  <c r="M31" i="16" s="1"/>
  <c r="B35" i="25" s="1"/>
  <c r="I32" i="16"/>
  <c r="I32" i="22" s="1"/>
  <c r="I33" i="16"/>
  <c r="D25" i="18" s="1"/>
  <c r="I34" i="16"/>
  <c r="I35" i="16"/>
  <c r="D27" i="18" s="1"/>
  <c r="I36" i="16"/>
  <c r="I36" i="22" s="1"/>
  <c r="I37" i="16"/>
  <c r="D29" i="18" s="1"/>
  <c r="AG37" i="17"/>
  <c r="AE35" i="17"/>
  <c r="AI35" i="17" s="1"/>
  <c r="AJ35" i="17" s="1"/>
  <c r="AE34" i="17"/>
  <c r="AI34" i="17"/>
  <c r="AJ34" i="17" s="1"/>
  <c r="AE33" i="17"/>
  <c r="AI33" i="17" s="1"/>
  <c r="AJ33" i="17" s="1"/>
  <c r="AE32" i="17"/>
  <c r="AI32" i="17"/>
  <c r="AJ32" i="17" s="1"/>
  <c r="AE31" i="17"/>
  <c r="AI31" i="17" s="1"/>
  <c r="AJ31" i="17"/>
  <c r="AE30" i="17"/>
  <c r="AI30" i="17"/>
  <c r="AJ30" i="17" s="1"/>
  <c r="AE29" i="17"/>
  <c r="AI29" i="17" s="1"/>
  <c r="AJ29" i="17" s="1"/>
  <c r="AE28" i="17"/>
  <c r="AI28" i="17"/>
  <c r="AJ28" i="17" s="1"/>
  <c r="AE27" i="17"/>
  <c r="AI27" i="17" s="1"/>
  <c r="AJ27" i="17" s="1"/>
  <c r="AE26" i="17"/>
  <c r="AI26" i="17"/>
  <c r="AJ26" i="17" s="1"/>
  <c r="AE25" i="17"/>
  <c r="AI25" i="17" s="1"/>
  <c r="AJ25" i="17" s="1"/>
  <c r="AE24" i="17"/>
  <c r="AI24" i="17"/>
  <c r="AJ24" i="17" s="1"/>
  <c r="AE23" i="17"/>
  <c r="AI23" i="17" s="1"/>
  <c r="AJ23" i="17"/>
  <c r="AE22" i="17"/>
  <c r="AI22" i="17"/>
  <c r="AJ22" i="17" s="1"/>
  <c r="AE21" i="17"/>
  <c r="AI21" i="17" s="1"/>
  <c r="AJ21" i="17" s="1"/>
  <c r="AE20" i="17"/>
  <c r="AI20" i="17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J30" i="28" s="1"/>
  <c r="AL29" i="28"/>
  <c r="AE29" i="28"/>
  <c r="AI29" i="28" s="1"/>
  <c r="AJ29" i="28" s="1"/>
  <c r="AL28" i="28"/>
  <c r="AE28" i="28"/>
  <c r="AI28" i="28" s="1"/>
  <c r="AJ28" i="28" s="1"/>
  <c r="AL27" i="28"/>
  <c r="AE27" i="28"/>
  <c r="AI27" i="28" s="1"/>
  <c r="AJ27" i="28" s="1"/>
  <c r="AL26" i="28"/>
  <c r="AE26" i="28"/>
  <c r="AI26" i="28" s="1"/>
  <c r="AJ26" i="28" s="1"/>
  <c r="AL25" i="28"/>
  <c r="AE25" i="28"/>
  <c r="AI25" i="28" s="1"/>
  <c r="AJ25" i="28" s="1"/>
  <c r="AL24" i="28"/>
  <c r="AE24" i="28"/>
  <c r="AI24" i="28" s="1"/>
  <c r="AJ24" i="28" s="1"/>
  <c r="AL23" i="28"/>
  <c r="AE23" i="28"/>
  <c r="AI23" i="28" s="1"/>
  <c r="AJ23" i="28" s="1"/>
  <c r="AL22" i="28"/>
  <c r="AE22" i="28"/>
  <c r="AI22" i="28" s="1"/>
  <c r="AJ22" i="28" s="1"/>
  <c r="AL21" i="28"/>
  <c r="AE21" i="28"/>
  <c r="AI21" i="28" s="1"/>
  <c r="AJ21" i="28" s="1"/>
  <c r="AL20" i="28"/>
  <c r="AE20" i="28"/>
  <c r="AI20" i="28" s="1"/>
  <c r="AJ20" i="28" s="1"/>
  <c r="AL19" i="28"/>
  <c r="AE19" i="28"/>
  <c r="AI19" i="28" s="1"/>
  <c r="AJ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J16" i="28" s="1"/>
  <c r="AL15" i="28"/>
  <c r="AE15" i="28"/>
  <c r="AI15" i="28" s="1"/>
  <c r="AJ15" i="28" s="1"/>
  <c r="AL14" i="28"/>
  <c r="AE14" i="28"/>
  <c r="AI14" i="28" s="1"/>
  <c r="AJ14" i="28" s="1"/>
  <c r="AL13" i="28"/>
  <c r="AE13" i="28"/>
  <c r="AI13" i="28" s="1"/>
  <c r="AJ13" i="28" s="1"/>
  <c r="AL12" i="28"/>
  <c r="AE12" i="28"/>
  <c r="AI12" i="28" s="1"/>
  <c r="AJ12" i="28" s="1"/>
  <c r="AL11" i="28"/>
  <c r="AE11" i="28"/>
  <c r="AI11" i="28" s="1"/>
  <c r="AJ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J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10" i="16"/>
  <c r="F10" i="16" s="1"/>
  <c r="V4" i="28"/>
  <c r="W4" i="28" s="1"/>
  <c r="V5" i="28"/>
  <c r="V6" i="28"/>
  <c r="W6" i="28" s="1"/>
  <c r="V7" i="28"/>
  <c r="V8" i="28"/>
  <c r="W8" i="28" s="1"/>
  <c r="V9" i="28"/>
  <c r="W9" i="28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W17" i="28" s="1"/>
  <c r="V18" i="28"/>
  <c r="W18" i="28" s="1"/>
  <c r="V19" i="28"/>
  <c r="W19" i="28"/>
  <c r="V20" i="28"/>
  <c r="V21" i="28"/>
  <c r="W21" i="28" s="1"/>
  <c r="V22" i="28"/>
  <c r="W22" i="28" s="1"/>
  <c r="V23" i="28"/>
  <c r="W23" i="28" s="1"/>
  <c r="V24" i="28"/>
  <c r="V25" i="28"/>
  <c r="W25" i="28"/>
  <c r="V26" i="28"/>
  <c r="W26" i="28"/>
  <c r="V27" i="28"/>
  <c r="W27" i="28"/>
  <c r="V28" i="28"/>
  <c r="W28" i="28"/>
  <c r="V29" i="28"/>
  <c r="W29" i="28"/>
  <c r="V30" i="28"/>
  <c r="V31" i="28"/>
  <c r="W31" i="28" s="1"/>
  <c r="V32" i="28"/>
  <c r="W32" i="28" s="1"/>
  <c r="V33" i="28"/>
  <c r="W33" i="28"/>
  <c r="V3" i="28"/>
  <c r="W3" i="28" s="1"/>
  <c r="R4" i="28"/>
  <c r="S4" i="28" s="1"/>
  <c r="Z4" i="28" s="1"/>
  <c r="R5" i="28"/>
  <c r="R6" i="28"/>
  <c r="S6" i="28" s="1"/>
  <c r="R7" i="28"/>
  <c r="S7" i="28" s="1"/>
  <c r="R8" i="28"/>
  <c r="S8" i="28" s="1"/>
  <c r="Z8" i="28" s="1"/>
  <c r="R9" i="28"/>
  <c r="S9" i="28"/>
  <c r="Z9" i="28" s="1"/>
  <c r="R10" i="28"/>
  <c r="S10" i="28" s="1"/>
  <c r="Z10" i="28" s="1"/>
  <c r="R11" i="28"/>
  <c r="S11" i="28" s="1"/>
  <c r="Z11" i="28" s="1"/>
  <c r="R12" i="28"/>
  <c r="S12" i="28" s="1"/>
  <c r="R13" i="28"/>
  <c r="S13" i="28" s="1"/>
  <c r="Z13" i="28" s="1"/>
  <c r="R14" i="28"/>
  <c r="T14" i="28" s="1"/>
  <c r="AA14" i="28" s="1"/>
  <c r="D27" i="32" s="1"/>
  <c r="I27" i="32" s="1"/>
  <c r="R15" i="28"/>
  <c r="S15" i="28" s="1"/>
  <c r="Z15" i="28" s="1"/>
  <c r="R16" i="28"/>
  <c r="S16" i="28" s="1"/>
  <c r="R17" i="28"/>
  <c r="S17" i="28" s="1"/>
  <c r="R18" i="28"/>
  <c r="S18" i="28" s="1"/>
  <c r="Z18" i="28" s="1"/>
  <c r="R19" i="28"/>
  <c r="T19" i="28" s="1"/>
  <c r="R20" i="28"/>
  <c r="S20" i="28" s="1"/>
  <c r="Z20" i="28" s="1"/>
  <c r="R21" i="28"/>
  <c r="S21" i="28" s="1"/>
  <c r="R22" i="28"/>
  <c r="R23" i="28"/>
  <c r="T23" i="28" s="1"/>
  <c r="R24" i="28"/>
  <c r="S24" i="28" s="1"/>
  <c r="Z24" i="28" s="1"/>
  <c r="R25" i="28"/>
  <c r="S25" i="28" s="1"/>
  <c r="Z25" i="28" s="1"/>
  <c r="R26" i="28"/>
  <c r="S26" i="28" s="1"/>
  <c r="Z26" i="28" s="1"/>
  <c r="R27" i="28"/>
  <c r="T27" i="28" s="1"/>
  <c r="R28" i="28"/>
  <c r="S28" i="28" s="1"/>
  <c r="Z28" i="28" s="1"/>
  <c r="R29" i="28"/>
  <c r="T29" i="28" s="1"/>
  <c r="R30" i="28"/>
  <c r="S30" i="28" s="1"/>
  <c r="Z30" i="28" s="1"/>
  <c r="R31" i="28"/>
  <c r="T31" i="28" s="1"/>
  <c r="R32" i="28"/>
  <c r="Y32" i="28" s="1"/>
  <c r="R33" i="28"/>
  <c r="S33" i="28" s="1"/>
  <c r="Z33" i="28" s="1"/>
  <c r="R3" i="28"/>
  <c r="S3" i="28" s="1"/>
  <c r="Z3" i="28" s="1"/>
  <c r="W30" i="28"/>
  <c r="W20" i="28"/>
  <c r="W16" i="28"/>
  <c r="S14" i="28"/>
  <c r="Z14" i="28" s="1"/>
  <c r="T9" i="28"/>
  <c r="W7" i="28"/>
  <c r="T7" i="28"/>
  <c r="W5" i="28"/>
  <c r="S5" i="28"/>
  <c r="Z5" i="28" s="1"/>
  <c r="T5" i="28"/>
  <c r="AA5" i="28" s="1"/>
  <c r="D18" i="32" s="1"/>
  <c r="I18" i="32" s="1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S15" i="17"/>
  <c r="S16" i="17"/>
  <c r="S17" i="17"/>
  <c r="T17" i="17" s="1"/>
  <c r="S18" i="17"/>
  <c r="T18" i="17" s="1"/>
  <c r="S19" i="17"/>
  <c r="T19" i="17" s="1"/>
  <c r="S20" i="17"/>
  <c r="T20" i="17" s="1"/>
  <c r="S21" i="17"/>
  <c r="T21" i="17" s="1"/>
  <c r="S22" i="17"/>
  <c r="S23" i="17"/>
  <c r="T23" i="17" s="1"/>
  <c r="S24" i="17"/>
  <c r="S25" i="17"/>
  <c r="S26" i="17"/>
  <c r="S27" i="17"/>
  <c r="S28" i="17"/>
  <c r="S29" i="17"/>
  <c r="S30" i="17"/>
  <c r="V30" i="17" s="1"/>
  <c r="S31" i="17"/>
  <c r="S32" i="17"/>
  <c r="T32" i="17" s="1"/>
  <c r="S33" i="17"/>
  <c r="T33" i="17" s="1"/>
  <c r="S34" i="17"/>
  <c r="T34" i="17" s="1"/>
  <c r="S35" i="17"/>
  <c r="T35" i="17" s="1"/>
  <c r="S5" i="17"/>
  <c r="T5" i="17" s="1"/>
  <c r="O6" i="17"/>
  <c r="P6" i="17" s="1"/>
  <c r="O7" i="17"/>
  <c r="P7" i="17" s="1"/>
  <c r="O8" i="17"/>
  <c r="P8" i="17" s="1"/>
  <c r="O9" i="17"/>
  <c r="P9" i="17" s="1"/>
  <c r="V9" i="17"/>
  <c r="O10" i="17"/>
  <c r="P10" i="17" s="1"/>
  <c r="O11" i="17"/>
  <c r="Q11" i="17" s="1"/>
  <c r="X11" i="17" s="1"/>
  <c r="K22" i="32" s="1"/>
  <c r="O12" i="17"/>
  <c r="Q12" i="17" s="1"/>
  <c r="O13" i="17"/>
  <c r="Q13" i="17" s="1"/>
  <c r="O14" i="17"/>
  <c r="Q14" i="17" s="1"/>
  <c r="O15" i="17"/>
  <c r="Q15" i="17" s="1"/>
  <c r="O16" i="17"/>
  <c r="Q16" i="17" s="1"/>
  <c r="O17" i="17"/>
  <c r="P17" i="17" s="1"/>
  <c r="W17" i="17" s="1"/>
  <c r="O18" i="17"/>
  <c r="Q18" i="17" s="1"/>
  <c r="O19" i="17"/>
  <c r="V19" i="17" s="1"/>
  <c r="O20" i="17"/>
  <c r="P20" i="17" s="1"/>
  <c r="Q20" i="17"/>
  <c r="X20" i="17" s="1"/>
  <c r="K31" i="32" s="1"/>
  <c r="O21" i="17"/>
  <c r="V21" i="17"/>
  <c r="P21" i="17"/>
  <c r="O22" i="17"/>
  <c r="P22" i="17" s="1"/>
  <c r="W22" i="17" s="1"/>
  <c r="O23" i="17"/>
  <c r="O24" i="17"/>
  <c r="Q24" i="17" s="1"/>
  <c r="O25" i="17"/>
  <c r="P25" i="17" s="1"/>
  <c r="W25" i="17" s="1"/>
  <c r="O26" i="17"/>
  <c r="P26" i="17" s="1"/>
  <c r="O27" i="17"/>
  <c r="Q27" i="17" s="1"/>
  <c r="O28" i="17"/>
  <c r="O29" i="17"/>
  <c r="V29" i="17" s="1"/>
  <c r="O30" i="17"/>
  <c r="P30" i="17"/>
  <c r="O31" i="17"/>
  <c r="P31" i="17" s="1"/>
  <c r="W31" i="17" s="1"/>
  <c r="O32" i="17"/>
  <c r="Q32" i="17" s="1"/>
  <c r="X32" i="17" s="1"/>
  <c r="K43" i="32" s="1"/>
  <c r="O33" i="17"/>
  <c r="O34" i="17"/>
  <c r="P34" i="17" s="1"/>
  <c r="O35" i="17"/>
  <c r="O5" i="17"/>
  <c r="V5" i="17" s="1"/>
  <c r="Q9" i="17"/>
  <c r="Q7" i="17"/>
  <c r="G39" i="17"/>
  <c r="G38" i="17"/>
  <c r="G45" i="17" s="1"/>
  <c r="H27" i="16"/>
  <c r="G37" i="17"/>
  <c r="F39" i="17"/>
  <c r="F38" i="17"/>
  <c r="F45" i="17" s="1"/>
  <c r="F37" i="17"/>
  <c r="B37" i="17"/>
  <c r="I29" i="22"/>
  <c r="D12" i="18"/>
  <c r="D8" i="18"/>
  <c r="I10" i="16"/>
  <c r="D2" i="18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F11" i="7"/>
  <c r="A10" i="16" s="1"/>
  <c r="A11" i="16" s="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B23" i="31" s="1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0" i="16"/>
  <c r="M10" i="16" s="1"/>
  <c r="B14" i="25" s="1"/>
  <c r="L16" i="16"/>
  <c r="M16" i="16" s="1"/>
  <c r="B20" i="25" s="1"/>
  <c r="L24" i="16"/>
  <c r="M24" i="16" s="1"/>
  <c r="B28" i="25" s="1"/>
  <c r="L29" i="16"/>
  <c r="M29" i="16" s="1"/>
  <c r="B33" i="25" s="1"/>
  <c r="L30" i="16"/>
  <c r="M30" i="16" s="1"/>
  <c r="B34" i="25" s="1"/>
  <c r="L32" i="16"/>
  <c r="M32" i="16" s="1"/>
  <c r="B36" i="25" s="1"/>
  <c r="L34" i="16"/>
  <c r="M34" i="16" s="1"/>
  <c r="B38" i="25" s="1"/>
  <c r="L36" i="16"/>
  <c r="M36" i="16" s="1"/>
  <c r="B40" i="25" s="1"/>
  <c r="L37" i="16"/>
  <c r="M37" i="16" s="1"/>
  <c r="B41" i="25" s="1"/>
  <c r="AX3" i="27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4" i="22"/>
  <c r="I12" i="9"/>
  <c r="I13" i="9"/>
  <c r="B13" i="8"/>
  <c r="A23" i="8" s="1"/>
  <c r="B10" i="8"/>
  <c r="I12" i="8"/>
  <c r="I13" i="8"/>
  <c r="A23" i="7"/>
  <c r="G11" i="7"/>
  <c r="F11" i="8" s="1"/>
  <c r="A31" i="8" s="1"/>
  <c r="I10" i="22"/>
  <c r="I14" i="22"/>
  <c r="I16" i="22"/>
  <c r="I18" i="22"/>
  <c r="I22" i="22"/>
  <c r="I24" i="22"/>
  <c r="I26" i="22"/>
  <c r="I28" i="22"/>
  <c r="I30" i="22"/>
  <c r="H10" i="16"/>
  <c r="D41" i="22"/>
  <c r="D24" i="9"/>
  <c r="D25" i="9"/>
  <c r="E25" i="9" s="1"/>
  <c r="E24" i="7"/>
  <c r="E25" i="7"/>
  <c r="E24" i="9"/>
  <c r="D19" i="18"/>
  <c r="D22" i="18"/>
  <c r="D26" i="18"/>
  <c r="D28" i="18"/>
  <c r="D30" i="18"/>
  <c r="C48" i="22"/>
  <c r="C43" i="22"/>
  <c r="C2" i="18"/>
  <c r="I9" i="7"/>
  <c r="B31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E24" i="31"/>
  <c r="E41" i="22"/>
  <c r="E43" i="22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H26" i="16"/>
  <c r="Y5" i="28"/>
  <c r="Y9" i="28"/>
  <c r="Y13" i="28"/>
  <c r="Y14" i="28"/>
  <c r="Y15" i="28"/>
  <c r="Y16" i="28"/>
  <c r="Y18" i="28"/>
  <c r="Y19" i="28"/>
  <c r="Y23" i="28"/>
  <c r="Y29" i="28"/>
  <c r="Y30" i="28"/>
  <c r="M45" i="28"/>
  <c r="Q30" i="17"/>
  <c r="Q22" i="17"/>
  <c r="T26" i="28"/>
  <c r="AA26" i="28" s="1"/>
  <c r="D39" i="32" s="1"/>
  <c r="I39" i="32" s="1"/>
  <c r="T30" i="28"/>
  <c r="AA30" i="28" s="1"/>
  <c r="D43" i="32" s="1"/>
  <c r="I43" i="32" s="1"/>
  <c r="Q21" i="17"/>
  <c r="X21" i="17" s="1"/>
  <c r="K32" i="32" s="1"/>
  <c r="Q25" i="17"/>
  <c r="X25" i="17" s="1"/>
  <c r="K36" i="32" s="1"/>
  <c r="V20" i="17"/>
  <c r="T12" i="28"/>
  <c r="T24" i="28"/>
  <c r="AA24" i="28" s="1"/>
  <c r="D37" i="32" s="1"/>
  <c r="I37" i="32" s="1"/>
  <c r="S19" i="28"/>
  <c r="Z19" i="28" s="1"/>
  <c r="W24" i="28"/>
  <c r="AM14" i="28"/>
  <c r="AN14" i="28" s="1"/>
  <c r="AO14" i="28" s="1"/>
  <c r="AM22" i="28"/>
  <c r="AN22" i="28" s="1"/>
  <c r="AO22" i="28" s="1"/>
  <c r="AM30" i="28"/>
  <c r="AN30" i="28" s="1"/>
  <c r="AO30" i="28" s="1"/>
  <c r="AM33" i="28"/>
  <c r="AN33" i="28" s="1"/>
  <c r="AO33" i="28" s="1"/>
  <c r="AM12" i="28"/>
  <c r="AN12" i="28" s="1"/>
  <c r="AO12" i="28" s="1"/>
  <c r="AM20" i="28"/>
  <c r="AN20" i="28" s="1"/>
  <c r="AO20" i="28" s="1"/>
  <c r="AM28" i="28"/>
  <c r="AN28" i="28" s="1"/>
  <c r="AO28" i="28" s="1"/>
  <c r="AA19" i="28"/>
  <c r="D32" i="32" s="1"/>
  <c r="I32" i="32" s="1"/>
  <c r="I13" i="22"/>
  <c r="D10" i="18"/>
  <c r="L18" i="16"/>
  <c r="M18" i="16" s="1"/>
  <c r="B22" i="25" s="1"/>
  <c r="D18" i="18"/>
  <c r="L26" i="16"/>
  <c r="M26" i="16" s="1"/>
  <c r="B30" i="25" s="1"/>
  <c r="F44" i="17"/>
  <c r="T28" i="17"/>
  <c r="V28" i="17"/>
  <c r="T24" i="17"/>
  <c r="T16" i="17"/>
  <c r="X16" i="17"/>
  <c r="K27" i="32" s="1"/>
  <c r="T14" i="17"/>
  <c r="D4" i="18"/>
  <c r="L12" i="16"/>
  <c r="M12" i="16" s="1"/>
  <c r="B16" i="25" s="1"/>
  <c r="D6" i="18"/>
  <c r="L14" i="16"/>
  <c r="M14" i="16" s="1"/>
  <c r="B18" i="25" s="1"/>
  <c r="D14" i="18"/>
  <c r="L22" i="16"/>
  <c r="M22" i="16" s="1"/>
  <c r="B26" i="25" s="1"/>
  <c r="D32" i="18"/>
  <c r="T29" i="17"/>
  <c r="T15" i="17"/>
  <c r="T13" i="17"/>
  <c r="X13" i="17" s="1"/>
  <c r="K24" i="32" s="1"/>
  <c r="D21" i="18"/>
  <c r="P13" i="17"/>
  <c r="W13" i="17" s="1"/>
  <c r="Q23" i="17"/>
  <c r="X23" i="17" s="1"/>
  <c r="K34" i="32" s="1"/>
  <c r="Q31" i="17"/>
  <c r="X31" i="17" s="1"/>
  <c r="K42" i="32" s="1"/>
  <c r="T31" i="17"/>
  <c r="V31" i="17"/>
  <c r="T30" i="17"/>
  <c r="T27" i="17"/>
  <c r="X27" i="17" s="1"/>
  <c r="K38" i="32" s="1"/>
  <c r="T26" i="17"/>
  <c r="T25" i="17"/>
  <c r="V25" i="17"/>
  <c r="T13" i="28"/>
  <c r="AA13" i="28" s="1"/>
  <c r="D26" i="32" s="1"/>
  <c r="I26" i="32" s="1"/>
  <c r="T18" i="28"/>
  <c r="AA18" i="28" s="1"/>
  <c r="D31" i="32" s="1"/>
  <c r="I31" i="32" s="1"/>
  <c r="Z16" i="28" l="1"/>
  <c r="L44" i="28"/>
  <c r="AM6" i="28"/>
  <c r="AN6" i="28" s="1"/>
  <c r="AO6" i="28" s="1"/>
  <c r="AJ36" i="28"/>
  <c r="AM3" i="28"/>
  <c r="AN3" i="28" s="1"/>
  <c r="W36" i="28"/>
  <c r="W8" i="17"/>
  <c r="W7" i="17"/>
  <c r="AO3" i="28"/>
  <c r="AJ37" i="17"/>
  <c r="AJ38" i="17" s="1"/>
  <c r="D5" i="18"/>
  <c r="I25" i="22"/>
  <c r="AM27" i="28"/>
  <c r="AN27" i="28" s="1"/>
  <c r="AO27" i="28" s="1"/>
  <c r="AM19" i="28"/>
  <c r="AN19" i="28" s="1"/>
  <c r="AO19" i="28" s="1"/>
  <c r="AM11" i="28"/>
  <c r="AN11" i="28" s="1"/>
  <c r="AO11" i="28" s="1"/>
  <c r="AM29" i="28"/>
  <c r="AN29" i="28" s="1"/>
  <c r="AO29" i="28" s="1"/>
  <c r="AM21" i="28"/>
  <c r="AN21" i="28" s="1"/>
  <c r="AO21" i="28" s="1"/>
  <c r="AM13" i="28"/>
  <c r="AN13" i="28" s="1"/>
  <c r="AO13" i="28" s="1"/>
  <c r="AM5" i="28"/>
  <c r="AN5" i="28" s="1"/>
  <c r="AO5" i="28" s="1"/>
  <c r="T20" i="28"/>
  <c r="AA20" i="28" s="1"/>
  <c r="D33" i="32" s="1"/>
  <c r="I33" i="32" s="1"/>
  <c r="X30" i="17"/>
  <c r="K41" i="32" s="1"/>
  <c r="Y22" i="28"/>
  <c r="A31" i="7"/>
  <c r="I37" i="22"/>
  <c r="Q28" i="17"/>
  <c r="X28" i="17" s="1"/>
  <c r="K39" i="32" s="1"/>
  <c r="P28" i="17"/>
  <c r="W28" i="17" s="1"/>
  <c r="X24" i="17"/>
  <c r="K35" i="32" s="1"/>
  <c r="S37" i="17"/>
  <c r="X22" i="17"/>
  <c r="K33" i="32" s="1"/>
  <c r="T22" i="17"/>
  <c r="V22" i="17"/>
  <c r="AM32" i="28"/>
  <c r="AN32" i="28" s="1"/>
  <c r="AO32" i="28" s="1"/>
  <c r="AM26" i="28"/>
  <c r="AN26" i="28" s="1"/>
  <c r="AO26" i="28" s="1"/>
  <c r="AM18" i="28"/>
  <c r="AN18" i="28" s="1"/>
  <c r="AO18" i="28" s="1"/>
  <c r="AM10" i="28"/>
  <c r="AN10" i="28" s="1"/>
  <c r="AO10" i="28" s="1"/>
  <c r="AA12" i="28"/>
  <c r="D25" i="32" s="1"/>
  <c r="I25" i="32" s="1"/>
  <c r="Y28" i="28"/>
  <c r="D15" i="25"/>
  <c r="W34" i="17"/>
  <c r="W30" i="17"/>
  <c r="X15" i="17"/>
  <c r="K26" i="32" s="1"/>
  <c r="T22" i="28"/>
  <c r="AA22" i="28" s="1"/>
  <c r="D35" i="32" s="1"/>
  <c r="I35" i="32" s="1"/>
  <c r="S22" i="28"/>
  <c r="Z22" i="28" s="1"/>
  <c r="V36" i="28"/>
  <c r="AM24" i="28"/>
  <c r="AN24" i="28" s="1"/>
  <c r="AO24" i="28" s="1"/>
  <c r="AM16" i="28"/>
  <c r="AN16" i="28" s="1"/>
  <c r="AO16" i="28" s="1"/>
  <c r="AM8" i="28"/>
  <c r="AN8" i="28" s="1"/>
  <c r="AO8" i="28" s="1"/>
  <c r="V17" i="17"/>
  <c r="V13" i="17"/>
  <c r="AM31" i="28"/>
  <c r="AN31" i="28" s="1"/>
  <c r="AO31" i="28" s="1"/>
  <c r="AM23" i="28"/>
  <c r="AN23" i="28" s="1"/>
  <c r="AO23" i="28" s="1"/>
  <c r="AM15" i="28"/>
  <c r="AN15" i="28" s="1"/>
  <c r="AO15" i="28" s="1"/>
  <c r="AM7" i="28"/>
  <c r="AN7" i="28" s="1"/>
  <c r="AO7" i="28" s="1"/>
  <c r="AM4" i="28"/>
  <c r="AN4" i="28" s="1"/>
  <c r="AO4" i="28" s="1"/>
  <c r="AM25" i="28"/>
  <c r="AN25" i="28" s="1"/>
  <c r="AO25" i="28" s="1"/>
  <c r="AM17" i="28"/>
  <c r="AN17" i="28" s="1"/>
  <c r="AO17" i="28" s="1"/>
  <c r="AM9" i="28"/>
  <c r="AN9" i="28" s="1"/>
  <c r="AO9" i="28" s="1"/>
  <c r="Y24" i="28"/>
  <c r="G44" i="17"/>
  <c r="D9" i="18"/>
  <c r="I33" i="22"/>
  <c r="L33" i="16"/>
  <c r="M33" i="16" s="1"/>
  <c r="B37" i="25" s="1"/>
  <c r="G23" i="22"/>
  <c r="K23" i="22" s="1"/>
  <c r="W26" i="17"/>
  <c r="T7" i="17"/>
  <c r="T37" i="17" s="1"/>
  <c r="V7" i="17"/>
  <c r="Z6" i="28"/>
  <c r="V35" i="17"/>
  <c r="X18" i="17"/>
  <c r="K29" i="32" s="1"/>
  <c r="X14" i="17"/>
  <c r="K25" i="32" s="1"/>
  <c r="W10" i="17"/>
  <c r="AA9" i="28"/>
  <c r="D22" i="32" s="1"/>
  <c r="I22" i="32" s="1"/>
  <c r="AA29" i="28"/>
  <c r="D42" i="32" s="1"/>
  <c r="I42" i="32" s="1"/>
  <c r="Z21" i="28"/>
  <c r="Z17" i="28"/>
  <c r="Z7" i="28"/>
  <c r="X9" i="17"/>
  <c r="K20" i="32" s="1"/>
  <c r="V33" i="17"/>
  <c r="V23" i="17"/>
  <c r="W21" i="17"/>
  <c r="W20" i="17"/>
  <c r="X12" i="17"/>
  <c r="K23" i="32" s="1"/>
  <c r="W9" i="17"/>
  <c r="W6" i="17"/>
  <c r="AA7" i="28"/>
  <c r="D20" i="32" s="1"/>
  <c r="I20" i="32" s="1"/>
  <c r="AA31" i="28"/>
  <c r="D44" i="32" s="1"/>
  <c r="I44" i="32" s="1"/>
  <c r="AA27" i="28"/>
  <c r="D40" i="32" s="1"/>
  <c r="I40" i="32" s="1"/>
  <c r="AA23" i="28"/>
  <c r="D36" i="32" s="1"/>
  <c r="I36" i="32" s="1"/>
  <c r="Z12" i="28"/>
  <c r="F14" i="25"/>
  <c r="G14" i="25"/>
  <c r="H14" i="25" s="1"/>
  <c r="P14" i="17"/>
  <c r="W14" i="17" s="1"/>
  <c r="A10" i="31"/>
  <c r="C8" i="26"/>
  <c r="P23" i="17"/>
  <c r="W23" i="17" s="1"/>
  <c r="V18" i="17"/>
  <c r="V11" i="17"/>
  <c r="T6" i="28"/>
  <c r="AA6" i="28" s="1"/>
  <c r="D19" i="32" s="1"/>
  <c r="I19" i="32" s="1"/>
  <c r="T16" i="28"/>
  <c r="AA16" i="28" s="1"/>
  <c r="D29" i="32" s="1"/>
  <c r="I29" i="32" s="1"/>
  <c r="S29" i="28"/>
  <c r="Z29" i="28" s="1"/>
  <c r="P32" i="17"/>
  <c r="W32" i="17" s="1"/>
  <c r="V32" i="17"/>
  <c r="Y33" i="28"/>
  <c r="Y25" i="28"/>
  <c r="G34" i="31"/>
  <c r="P18" i="17"/>
  <c r="W18" i="17" s="1"/>
  <c r="V14" i="17"/>
  <c r="P11" i="17"/>
  <c r="W11" i="17" s="1"/>
  <c r="V34" i="17"/>
  <c r="L11" i="16"/>
  <c r="M11" i="16" s="1"/>
  <c r="B15" i="25" s="1"/>
  <c r="I41" i="16"/>
  <c r="G34" i="22"/>
  <c r="Q29" i="17"/>
  <c r="X29" i="17" s="1"/>
  <c r="K40" i="32" s="1"/>
  <c r="T32" i="28"/>
  <c r="AA32" i="28" s="1"/>
  <c r="D45" i="32" s="1"/>
  <c r="I45" i="32" s="1"/>
  <c r="V26" i="17"/>
  <c r="P19" i="17"/>
  <c r="W19" i="17" s="1"/>
  <c r="P12" i="17"/>
  <c r="W12" i="17" s="1"/>
  <c r="P29" i="17"/>
  <c r="W29" i="17" s="1"/>
  <c r="D31" i="18"/>
  <c r="V15" i="17"/>
  <c r="D3" i="18"/>
  <c r="T3" i="28"/>
  <c r="AA3" i="28" s="1"/>
  <c r="D16" i="32" s="1"/>
  <c r="I16" i="32" s="1"/>
  <c r="Q10" i="17"/>
  <c r="X10" i="17" s="1"/>
  <c r="K21" i="32" s="1"/>
  <c r="Y21" i="28"/>
  <c r="Y11" i="28"/>
  <c r="D24" i="18"/>
  <c r="I19" i="22"/>
  <c r="I35" i="22"/>
  <c r="I31" i="22"/>
  <c r="L28" i="16"/>
  <c r="M28" i="16" s="1"/>
  <c r="B32" i="25" s="1"/>
  <c r="L19" i="16"/>
  <c r="M19" i="16" s="1"/>
  <c r="B23" i="25" s="1"/>
  <c r="Q19" i="17"/>
  <c r="X19" i="17" s="1"/>
  <c r="K30" i="32" s="1"/>
  <c r="P24" i="17"/>
  <c r="W24" i="17" s="1"/>
  <c r="V10" i="17"/>
  <c r="Q8" i="17"/>
  <c r="X8" i="17" s="1"/>
  <c r="K19" i="32" s="1"/>
  <c r="V6" i="17"/>
  <c r="Y3" i="28"/>
  <c r="T21" i="28"/>
  <c r="AA21" i="28" s="1"/>
  <c r="D34" i="32" s="1"/>
  <c r="I34" i="32" s="1"/>
  <c r="E22" i="8"/>
  <c r="D22" i="8" s="1"/>
  <c r="Y10" i="28"/>
  <c r="S31" i="28"/>
  <c r="Z31" i="28" s="1"/>
  <c r="E22" i="7"/>
  <c r="D22" i="7" s="1"/>
  <c r="D22" i="9" s="1"/>
  <c r="P15" i="17"/>
  <c r="W15" i="17" s="1"/>
  <c r="V8" i="17"/>
  <c r="V24" i="17"/>
  <c r="Q6" i="17"/>
  <c r="X6" i="17" s="1"/>
  <c r="K17" i="32" s="1"/>
  <c r="Y31" i="28"/>
  <c r="Y27" i="28"/>
  <c r="Y17" i="28"/>
  <c r="Y7" i="28"/>
  <c r="D15" i="18"/>
  <c r="I27" i="22"/>
  <c r="J30" i="22" s="1"/>
  <c r="I20" i="22"/>
  <c r="L15" i="16"/>
  <c r="M15" i="16" s="1"/>
  <c r="B19" i="25" s="1"/>
  <c r="O37" i="17"/>
  <c r="P35" i="17"/>
  <c r="W35" i="17" s="1"/>
  <c r="Q35" i="17"/>
  <c r="X35" i="17" s="1"/>
  <c r="K46" i="32" s="1"/>
  <c r="M27" i="16"/>
  <c r="B31" i="25" s="1"/>
  <c r="M13" i="16"/>
  <c r="B17" i="25" s="1"/>
  <c r="A11" i="31"/>
  <c r="A12" i="16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J11" i="22" s="1"/>
  <c r="L35" i="16"/>
  <c r="M35" i="16" s="1"/>
  <c r="B39" i="25" s="1"/>
  <c r="L23" i="16"/>
  <c r="M23" i="16" s="1"/>
  <c r="B27" i="25" s="1"/>
  <c r="I21" i="22"/>
  <c r="D23" i="18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J37" i="22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18" i="31"/>
  <c r="G18" i="31" s="1"/>
  <c r="G18" i="22"/>
  <c r="C20" i="31"/>
  <c r="G20" i="31" s="1"/>
  <c r="G20" i="22"/>
  <c r="C22" i="31"/>
  <c r="G22" i="31" s="1"/>
  <c r="G22" i="22"/>
  <c r="K22" i="22" s="1"/>
  <c r="C24" i="31"/>
  <c r="G24" i="31" s="1"/>
  <c r="G24" i="22"/>
  <c r="C16" i="31"/>
  <c r="G16" i="31" s="1"/>
  <c r="C30" i="31"/>
  <c r="G21" i="31"/>
  <c r="G13" i="31"/>
  <c r="D41" i="31"/>
  <c r="D43" i="31"/>
  <c r="E43" i="31"/>
  <c r="E41" i="31"/>
  <c r="E44" i="31"/>
  <c r="C41" i="22"/>
  <c r="G30" i="31"/>
  <c r="G27" i="31"/>
  <c r="G19" i="31"/>
  <c r="G16" i="25"/>
  <c r="H16" i="25" s="1"/>
  <c r="F16" i="25"/>
  <c r="D44" i="31"/>
  <c r="G17" i="31"/>
  <c r="G25" i="31"/>
  <c r="G37" i="31"/>
  <c r="G14" i="31"/>
  <c r="G23" i="31"/>
  <c r="G33" i="31"/>
  <c r="T8" i="28"/>
  <c r="T10" i="28"/>
  <c r="AA10" i="28" s="1"/>
  <c r="D23" i="32" s="1"/>
  <c r="I23" i="32" s="1"/>
  <c r="T28" i="28"/>
  <c r="AA28" i="28" s="1"/>
  <c r="D41" i="32" s="1"/>
  <c r="I41" i="32" s="1"/>
  <c r="J20" i="22" l="1"/>
  <c r="F17" i="25"/>
  <c r="X7" i="17"/>
  <c r="K18" i="32" s="1"/>
  <c r="AN36" i="28"/>
  <c r="AN37" i="28" s="1"/>
  <c r="C41" i="31"/>
  <c r="C31" i="8"/>
  <c r="G17" i="25"/>
  <c r="H17" i="25" s="1"/>
  <c r="G12" i="31"/>
  <c r="J27" i="22"/>
  <c r="J22" i="22"/>
  <c r="C43" i="31"/>
  <c r="J28" i="22"/>
  <c r="J24" i="22"/>
  <c r="J19" i="22"/>
  <c r="K17" i="22"/>
  <c r="C44" i="31"/>
  <c r="B43" i="31"/>
  <c r="I23" i="7" s="1"/>
  <c r="B41" i="31"/>
  <c r="J25" i="22"/>
  <c r="J29" i="22"/>
  <c r="J32" i="22"/>
  <c r="J26" i="22"/>
  <c r="J34" i="22"/>
  <c r="J35" i="22"/>
  <c r="J36" i="22"/>
  <c r="J31" i="22"/>
  <c r="B44" i="31"/>
  <c r="K15" i="22"/>
  <c r="Y36" i="28"/>
  <c r="J33" i="22"/>
  <c r="Z36" i="28"/>
  <c r="V37" i="17"/>
  <c r="E22" i="9"/>
  <c r="G23" i="8"/>
  <c r="F23" i="8" s="1"/>
  <c r="I48" i="22"/>
  <c r="K34" i="22"/>
  <c r="O34" i="22"/>
  <c r="J10" i="22"/>
  <c r="J15" i="22"/>
  <c r="K37" i="22"/>
  <c r="D31" i="8"/>
  <c r="C33" i="8"/>
  <c r="D33" i="8" s="1"/>
  <c r="J23" i="22"/>
  <c r="A13" i="16"/>
  <c r="A12" i="31"/>
  <c r="E26" i="8"/>
  <c r="D23" i="8"/>
  <c r="D26" i="8" s="1"/>
  <c r="D23" i="7"/>
  <c r="E26" i="7"/>
  <c r="E23" i="9"/>
  <c r="E26" i="9" s="1"/>
  <c r="J18" i="22"/>
  <c r="C31" i="7"/>
  <c r="C31" i="9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L32" i="22" s="1"/>
  <c r="H31" i="22"/>
  <c r="H33" i="22"/>
  <c r="H35" i="22"/>
  <c r="L35" i="22" s="1"/>
  <c r="H34" i="22"/>
  <c r="H36" i="22"/>
  <c r="H37" i="22"/>
  <c r="L37" i="22" s="1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H17" i="22"/>
  <c r="H19" i="22"/>
  <c r="L19" i="22" s="1"/>
  <c r="H22" i="22"/>
  <c r="G48" i="22"/>
  <c r="H25" i="22"/>
  <c r="H27" i="22"/>
  <c r="H30" i="22"/>
  <c r="L30" i="22" s="1"/>
  <c r="O24" i="22"/>
  <c r="H24" i="22"/>
  <c r="H26" i="22"/>
  <c r="L26" i="22" s="1"/>
  <c r="H28" i="22"/>
  <c r="H29" i="22"/>
  <c r="L29" i="22" s="1"/>
  <c r="K24" i="22"/>
  <c r="O20" i="22"/>
  <c r="K20" i="22"/>
  <c r="O18" i="22"/>
  <c r="K18" i="22"/>
  <c r="O39" i="22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C33" i="7"/>
  <c r="L20" i="22" l="1"/>
  <c r="L22" i="22"/>
  <c r="L21" i="22"/>
  <c r="G26" i="7"/>
  <c r="L14" i="22"/>
  <c r="L12" i="22"/>
  <c r="L25" i="22"/>
  <c r="L15" i="22"/>
  <c r="L34" i="22"/>
  <c r="L16" i="22"/>
  <c r="G43" i="31"/>
  <c r="D31" i="7"/>
  <c r="D33" i="7" s="1"/>
  <c r="G23" i="9"/>
  <c r="L17" i="22"/>
  <c r="L27" i="22"/>
  <c r="L13" i="22"/>
  <c r="L36" i="22"/>
  <c r="J48" i="22"/>
  <c r="G41" i="31"/>
  <c r="L28" i="22"/>
  <c r="I23" i="8"/>
  <c r="I23" i="9" s="1"/>
  <c r="J41" i="22"/>
  <c r="J43" i="22"/>
  <c r="L31" i="22"/>
  <c r="L33" i="22"/>
  <c r="G22" i="9"/>
  <c r="F22" i="7"/>
  <c r="F22" i="9" s="1"/>
  <c r="K16" i="32"/>
  <c r="K48" i="32" s="1"/>
  <c r="X37" i="17"/>
  <c r="D23" i="9"/>
  <c r="D26" i="9" s="1"/>
  <c r="D26" i="7"/>
  <c r="A13" i="31"/>
  <c r="A14" i="16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D31" i="9"/>
  <c r="C33" i="9"/>
  <c r="D33" i="9" s="1"/>
  <c r="H54" i="25"/>
  <c r="I54" i="25" s="1"/>
  <c r="H57" i="25"/>
  <c r="I57" i="25" s="1"/>
  <c r="D47" i="25"/>
  <c r="F26" i="7"/>
  <c r="H23" i="7" s="1"/>
  <c r="H26" i="7" s="1"/>
  <c r="F23" i="9"/>
  <c r="D21" i="32"/>
  <c r="I21" i="32" s="1"/>
  <c r="AA36" i="28"/>
  <c r="H15" i="25"/>
  <c r="D39" i="7" l="1"/>
  <c r="F39" i="7" s="1"/>
  <c r="F45" i="22"/>
  <c r="F25" i="9"/>
  <c r="G25" i="9" s="1"/>
  <c r="F24" i="9"/>
  <c r="G24" i="9" s="1"/>
  <c r="F3" i="27"/>
  <c r="N16" i="32"/>
  <c r="B14" i="26"/>
  <c r="B26" i="26"/>
  <c r="B29" i="26"/>
  <c r="B32" i="26"/>
  <c r="D39" i="9"/>
  <c r="F39" i="9" s="1"/>
  <c r="F25" i="8"/>
  <c r="F24" i="8"/>
  <c r="A14" i="31"/>
  <c r="A15" i="16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G45" i="22" l="1"/>
  <c r="G26" i="9"/>
  <c r="A16" i="16"/>
  <c r="A15" i="31"/>
  <c r="G25" i="8"/>
  <c r="F26" i="8"/>
  <c r="G24" i="8"/>
  <c r="F26" i="9"/>
  <c r="D38" i="9" s="1"/>
  <c r="F38" i="9" s="1"/>
  <c r="F20" i="25"/>
  <c r="C21" i="25"/>
  <c r="D20" i="25"/>
  <c r="G20" i="25"/>
  <c r="H20" i="25" s="1"/>
  <c r="H19" i="25"/>
  <c r="I48" i="32"/>
  <c r="G26" i="8" l="1"/>
  <c r="H23" i="9"/>
  <c r="H26" i="9" s="1"/>
  <c r="F28" i="9"/>
  <c r="D40" i="9"/>
  <c r="F40" i="9" s="1"/>
  <c r="H24" i="9"/>
  <c r="H25" i="9"/>
  <c r="D40" i="8"/>
  <c r="F40" i="8" s="1"/>
  <c r="H24" i="8"/>
  <c r="D38" i="8"/>
  <c r="F38" i="8" s="1"/>
  <c r="H23" i="8"/>
  <c r="H26" i="8" s="1"/>
  <c r="H25" i="8"/>
  <c r="A17" i="16"/>
  <c r="A16" i="31"/>
  <c r="F21" i="25"/>
  <c r="G21" i="25"/>
  <c r="D21" i="25"/>
  <c r="C22" i="25"/>
  <c r="D49" i="32"/>
  <c r="F14" i="26"/>
  <c r="F15" i="26" s="1"/>
  <c r="N17" i="32"/>
  <c r="N19" i="32" s="1"/>
  <c r="N20" i="32" s="1"/>
  <c r="A17" i="31" l="1"/>
  <c r="A18" i="16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8" i="31" l="1"/>
  <c r="A19" i="16"/>
  <c r="G23" i="25"/>
  <c r="H23" i="25" s="1"/>
  <c r="D23" i="25"/>
  <c r="F23" i="25"/>
  <c r="C24" i="25"/>
  <c r="AU3" i="27"/>
  <c r="BB3" i="27"/>
  <c r="AZ3" i="27"/>
  <c r="A20" i="16" l="1"/>
  <c r="A19" i="31"/>
  <c r="F24" i="25"/>
  <c r="D24" i="25"/>
  <c r="G24" i="25"/>
  <c r="C25" i="25"/>
  <c r="A21" i="16" l="1"/>
  <c r="A20" i="31"/>
  <c r="H24" i="25"/>
  <c r="D25" i="25"/>
  <c r="G25" i="25"/>
  <c r="H25" i="25" s="1"/>
  <c r="F25" i="25"/>
  <c r="C26" i="25"/>
  <c r="A21" i="31" l="1"/>
  <c r="A22" i="16"/>
  <c r="C27" i="25"/>
  <c r="F26" i="25"/>
  <c r="G26" i="25"/>
  <c r="H26" i="25" s="1"/>
  <c r="D26" i="25"/>
  <c r="A22" i="31" l="1"/>
  <c r="A23" i="16"/>
  <c r="C28" i="25"/>
  <c r="G27" i="25"/>
  <c r="H27" i="25" s="1"/>
  <c r="F27" i="25"/>
  <c r="D27" i="25"/>
  <c r="A23" i="31" l="1"/>
  <c r="A24" i="16"/>
  <c r="C29" i="25"/>
  <c r="F28" i="25"/>
  <c r="G28" i="25"/>
  <c r="H28" i="25" s="1"/>
  <c r="D28" i="25"/>
  <c r="A24" i="31" l="1"/>
  <c r="A25" i="16"/>
  <c r="C30" i="25"/>
  <c r="F29" i="25"/>
  <c r="G29" i="25"/>
  <c r="H29" i="25" s="1"/>
  <c r="D29" i="25"/>
  <c r="A25" i="31" l="1"/>
  <c r="A26" i="16"/>
  <c r="C31" i="25"/>
  <c r="F30" i="25"/>
  <c r="G30" i="25"/>
  <c r="H30" i="25" s="1"/>
  <c r="D30" i="25"/>
  <c r="A27" i="16" l="1"/>
  <c r="A26" i="31"/>
  <c r="C32" i="25"/>
  <c r="G31" i="25"/>
  <c r="H31" i="25" s="1"/>
  <c r="F31" i="25"/>
  <c r="D31" i="25"/>
  <c r="A27" i="31" l="1"/>
  <c r="A28" i="16"/>
  <c r="D32" i="25"/>
  <c r="F32" i="25"/>
  <c r="G32" i="25"/>
  <c r="H32" i="25" s="1"/>
  <c r="C33" i="25"/>
  <c r="A29" i="16" l="1"/>
  <c r="A28" i="31"/>
  <c r="D33" i="25"/>
  <c r="C34" i="25"/>
  <c r="G33" i="25"/>
  <c r="H33" i="25" s="1"/>
  <c r="F33" i="25"/>
  <c r="A29" i="31" l="1"/>
  <c r="A30" i="16"/>
  <c r="G34" i="25"/>
  <c r="H34" i="25" s="1"/>
  <c r="C35" i="25"/>
  <c r="D34" i="25"/>
  <c r="F34" i="25"/>
  <c r="A30" i="31" l="1"/>
  <c r="A31" i="16"/>
  <c r="F35" i="25"/>
  <c r="D35" i="25"/>
  <c r="C36" i="25"/>
  <c r="G35" i="25"/>
  <c r="H35" i="25" s="1"/>
  <c r="A32" i="16" l="1"/>
  <c r="A31" i="31"/>
  <c r="F36" i="25"/>
  <c r="G36" i="25"/>
  <c r="H36" i="25" s="1"/>
  <c r="D36" i="25"/>
  <c r="C37" i="25"/>
  <c r="A32" i="31" l="1"/>
  <c r="A33" i="16"/>
  <c r="D37" i="25"/>
  <c r="C38" i="25"/>
  <c r="F37" i="25"/>
  <c r="G37" i="25"/>
  <c r="H37" i="25" s="1"/>
  <c r="A34" i="16" l="1"/>
  <c r="A33" i="31"/>
  <c r="G38" i="25"/>
  <c r="H38" i="25" s="1"/>
  <c r="D38" i="25"/>
  <c r="F38" i="25"/>
  <c r="C39" i="25"/>
  <c r="B11" i="9"/>
  <c r="B11" i="8"/>
  <c r="A35" i="16" l="1"/>
  <c r="A34" i="31"/>
  <c r="F39" i="25"/>
  <c r="D39" i="25"/>
  <c r="C40" i="25"/>
  <c r="G39" i="25"/>
  <c r="H39" i="25" s="1"/>
  <c r="A35" i="31" l="1"/>
  <c r="A36" i="16"/>
  <c r="D40" i="25"/>
  <c r="G40" i="25"/>
  <c r="H40" i="25" s="1"/>
  <c r="F40" i="25"/>
  <c r="C41" i="25"/>
  <c r="A36" i="31" l="1"/>
  <c r="A37" i="16"/>
  <c r="G41" i="25"/>
  <c r="H41" i="25" s="1"/>
  <c r="F41" i="25"/>
  <c r="D41" i="25"/>
  <c r="A37" i="31" l="1"/>
  <c r="F45" i="25" l="1"/>
  <c r="C45" i="25"/>
  <c r="F46" i="25" l="1"/>
  <c r="E45" i="25"/>
  <c r="H45" i="25"/>
  <c r="H46" i="25" s="1"/>
  <c r="G45" i="25"/>
  <c r="D45" i="25"/>
  <c r="F40" i="26"/>
  <c r="F41" i="26" s="1"/>
  <c r="F42" i="26" s="1"/>
  <c r="D46" i="25" l="1"/>
  <c r="H53" i="25"/>
  <c r="I53" i="25" l="1"/>
  <c r="H55" i="25"/>
  <c r="I55" i="25" s="1"/>
</calcChain>
</file>

<file path=xl/sharedStrings.xml><?xml version="1.0" encoding="utf-8"?>
<sst xmlns="http://schemas.openxmlformats.org/spreadsheetml/2006/main" count="626" uniqueCount="251">
  <si>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</si>
  <si>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</si>
  <si>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</si>
  <si>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</si>
  <si>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</si>
  <si>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</si>
  <si>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</si>
  <si>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</si>
  <si>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</si>
  <si>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</si>
  <si>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</si>
  <si>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</si>
  <si>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</si>
  <si>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</si>
  <si>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</si>
  <si>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</si>
  <si>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</si>
  <si>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</si>
  <si>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</si>
  <si>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</si>
  <si>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</si>
  <si>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</si>
  <si>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</si>
  <si>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</si>
  <si>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</si>
  <si>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</si>
  <si>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</si>
  <si>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</si>
  <si>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</si>
  <si>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</si>
  <si>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</si>
  <si>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</si>
  <si>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</si>
  <si>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</si>
  <si>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</si>
  <si>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</si>
  <si>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</si>
  <si>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</si>
  <si>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</si>
  <si>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</si>
  <si>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</si>
  <si>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</si>
  <si>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</si>
  <si>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</si>
  <si>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</si>
  <si>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</si>
  <si>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</si>
  <si>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</si>
  <si>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</si>
  <si>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</si>
  <si>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</si>
  <si>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</si>
  <si>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</si>
  <si>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</si>
  <si>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</si>
  <si>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</si>
  <si>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</si>
  <si>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</si>
  <si>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</si>
  <si>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</si>
  <si>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</si>
  <si>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</si>
  <si>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</si>
  <si>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</si>
  <si>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</si>
  <si>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</si>
  <si>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</si>
  <si>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</si>
  <si>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</si>
  <si>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</si>
  <si>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</si>
  <si>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</si>
  <si>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</si>
  <si>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</si>
  <si>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</si>
  <si>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</si>
  <si>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</si>
  <si>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</si>
  <si>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</si>
  <si>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</si>
  <si>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</si>
  <si>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</si>
  <si>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</si>
  <si>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</si>
  <si>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</si>
  <si>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</si>
  <si>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</si>
  <si>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</si>
  <si>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</si>
  <si>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</si>
  <si>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</si>
  <si>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</si>
  <si>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</si>
  <si>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</si>
  <si>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</si>
  <si>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</si>
  <si>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</si>
  <si>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</si>
  <si>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</si>
  <si>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</si>
  <si>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</si>
  <si>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</si>
  <si>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</si>
  <si>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</si>
  <si>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</si>
  <si>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</si>
  <si>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</si>
  <si>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</si>
  <si>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</si>
  <si>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</si>
  <si>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</si>
  <si>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</si>
  <si>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</si>
  <si>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</si>
  <si>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</si>
  <si>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</si>
  <si>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</si>
  <si>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</si>
  <si>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</si>
  <si>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</si>
  <si>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</si>
  <si>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</si>
  <si>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</si>
  <si>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</si>
  <si>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</si>
  <si>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</si>
  <si>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</si>
  <si>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</si>
  <si>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</si>
  <si>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</si>
  <si>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</si>
  <si>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</si>
  <si>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</si>
  <si>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</si>
  <si>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</si>
  <si>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</si>
  <si>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&lt;1&gt;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</si>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</sst>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25" zoomScale="85" zoomScaleNormal="85" workbookViewId="0">
      <selection activeCell="P21" sqref="P21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244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249</v>
      </c>
      <c r="E14" s="340" t="s">
        <v>66</v>
      </c>
      <c r="F14" s="340" t="s">
        <v>67</v>
      </c>
      <c r="G14" s="340" t="s">
        <v>161</v>
      </c>
      <c r="H14" s="340" t="s">
        <v>242</v>
      </c>
      <c r="I14" s="340" t="s">
        <v>218</v>
      </c>
      <c r="K14" s="340" t="s">
        <v>219</v>
      </c>
    </row>
    <row r="15" spans="2:14" ht="13.5" thickBot="1" x14ac:dyDescent="0.25">
      <c r="B15" s="340"/>
      <c r="C15" s="340" t="s">
        <v>156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243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220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217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177</v>
      </c>
      <c r="B55" s="305" t="s">
        <v>178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/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222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148</v>
      </c>
      <c r="D3" s="301" t="s">
        <v>149</v>
      </c>
      <c r="E3" s="301"/>
      <c r="F3" s="302" t="s">
        <v>173</v>
      </c>
      <c r="G3" s="302" t="s">
        <v>174</v>
      </c>
      <c r="H3" s="302" t="s">
        <v>150</v>
      </c>
      <c r="I3" s="313"/>
      <c r="J3" s="315" t="s">
        <v>175</v>
      </c>
      <c r="K3" s="314" t="s">
        <v>165</v>
      </c>
      <c r="L3" s="303" t="s">
        <v>151</v>
      </c>
      <c r="O3" s="318" t="s">
        <v>183</v>
      </c>
      <c r="P3" s="324" t="s">
        <v>185</v>
      </c>
      <c r="Q3" s="330" t="s">
        <v>186</v>
      </c>
      <c r="S3" s="344" t="s">
        <v>187</v>
      </c>
      <c r="T3" s="341" t="s">
        <v>188</v>
      </c>
      <c r="V3" s="343" t="s">
        <v>190</v>
      </c>
      <c r="W3" s="350" t="s">
        <v>191</v>
      </c>
      <c r="X3" s="344" t="s">
        <v>192</v>
      </c>
      <c r="AE3" s="610"/>
      <c r="AF3" s="602" t="s">
        <v>223</v>
      </c>
      <c r="AG3" s="601" t="s">
        <v>156</v>
      </c>
      <c r="AH3" s="611" t="s">
        <v>238</v>
      </c>
      <c r="AI3" s="612" t="s">
        <v>239</v>
      </c>
      <c r="AJ3" s="597" t="s">
        <v>233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247</v>
      </c>
      <c r="B4" s="367">
        <v>20160201</v>
      </c>
      <c r="C4" s="368">
        <v>0.375</v>
      </c>
      <c r="D4" s="369">
        <v>381.3</v>
      </c>
      <c r="E4" s="367"/>
      <c r="F4" s="370">
        <v>3867.4029999999998</v>
      </c>
      <c r="G4" s="500">
        <v>15.8367</v>
      </c>
      <c r="H4" s="367">
        <v>45.181899999999999</v>
      </c>
      <c r="I4" s="371"/>
      <c r="J4" s="372">
        <v>1.3184</v>
      </c>
      <c r="K4" s="373">
        <v>50.64</v>
      </c>
      <c r="L4" s="374">
        <v>0</v>
      </c>
      <c r="N4" s="305" t="s">
        <v>184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1.3184</v>
      </c>
      <c r="AF4" s="622"/>
      <c r="AG4" s="605"/>
      <c r="AH4" s="613"/>
      <c r="AI4" s="623">
        <f>IFERROR(AE4*1,0)</f>
        <v>1.3184</v>
      </c>
      <c r="AJ4" s="624">
        <f>(AI4-AH4)</f>
        <v>1.3184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247</v>
      </c>
      <c r="B5" s="376">
        <v>20160202</v>
      </c>
      <c r="C5" s="377">
        <v>0.375</v>
      </c>
      <c r="D5" s="378">
        <v>1150.433</v>
      </c>
      <c r="E5" s="376"/>
      <c r="F5" s="379">
        <v>3883.4630000000002</v>
      </c>
      <c r="G5" s="501">
        <v>18.1982</v>
      </c>
      <c r="H5" s="376">
        <v>44.7181</v>
      </c>
      <c r="I5" s="380"/>
      <c r="J5" s="381">
        <v>16.937899999999999</v>
      </c>
      <c r="K5" s="382">
        <v>650.58389999999997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16937.899999999998</v>
      </c>
      <c r="T5" s="334">
        <f>S5*35.31467</f>
        <v>598156.34899299988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16.9379</v>
      </c>
      <c r="AF5" s="603"/>
      <c r="AG5" s="606"/>
      <c r="AH5" s="619"/>
      <c r="AI5" s="620">
        <f t="shared" ref="AI5:AI35" si="1">IFERROR(AE5*1,0)</f>
        <v>16.937899999999999</v>
      </c>
      <c r="AJ5" s="625">
        <f t="shared" ref="AJ5:AJ35" si="2">(AI5-AH5)</f>
        <v>16.937899999999999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247</v>
      </c>
      <c r="B6" s="376">
        <v>20160203</v>
      </c>
      <c r="C6" s="377">
        <v>0.375</v>
      </c>
      <c r="D6" s="378">
        <v>1440</v>
      </c>
      <c r="E6" s="376"/>
      <c r="F6" s="379">
        <v>3885.741</v>
      </c>
      <c r="G6" s="501">
        <v>17.637499999999999</v>
      </c>
      <c r="H6" s="376">
        <v>44.772799999999997</v>
      </c>
      <c r="I6" s="380"/>
      <c r="J6" s="381">
        <v>28.248899999999999</v>
      </c>
      <c r="K6" s="382">
        <v>1085.0419999999999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28248.899999999998</v>
      </c>
      <c r="T6" s="335">
        <f t="shared" ref="T6:T35" si="6">S6*35.31467</f>
        <v>997600.58136299986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28.2489</v>
      </c>
      <c r="AF6" s="603"/>
      <c r="AG6" s="606"/>
      <c r="AH6" s="619"/>
      <c r="AI6" s="620">
        <f t="shared" si="1"/>
        <v>28.248899999999999</v>
      </c>
      <c r="AJ6" s="625">
        <f t="shared" si="2"/>
        <v>28.248899999999999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247</v>
      </c>
      <c r="B7" s="376">
        <v>20160204</v>
      </c>
      <c r="C7" s="377">
        <v>0.375</v>
      </c>
      <c r="D7" s="378">
        <v>1440</v>
      </c>
      <c r="E7" s="376"/>
      <c r="F7" s="379">
        <v>3881.7620000000002</v>
      </c>
      <c r="G7" s="501">
        <v>17.316500000000001</v>
      </c>
      <c r="H7" s="376">
        <v>44.771099999999997</v>
      </c>
      <c r="I7" s="380"/>
      <c r="J7" s="381">
        <v>27.886099999999999</v>
      </c>
      <c r="K7" s="382">
        <v>1071.106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27886.1</v>
      </c>
      <c r="T7" s="335">
        <f t="shared" si="6"/>
        <v>984788.41908699996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27.8861</v>
      </c>
      <c r="AF7" s="603"/>
      <c r="AG7" s="606"/>
      <c r="AH7" s="619"/>
      <c r="AI7" s="620">
        <f t="shared" si="1"/>
        <v>27.886099999999999</v>
      </c>
      <c r="AJ7" s="625">
        <f t="shared" si="2"/>
        <v>27.886099999999999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247</v>
      </c>
      <c r="B8" s="376">
        <v>20160205</v>
      </c>
      <c r="C8" s="377">
        <v>0.375</v>
      </c>
      <c r="D8" s="378">
        <v>1440</v>
      </c>
      <c r="E8" s="376"/>
      <c r="F8" s="379">
        <v>3860.67</v>
      </c>
      <c r="G8" s="501">
        <v>16.903300000000002</v>
      </c>
      <c r="H8" s="376">
        <v>44.639499999999998</v>
      </c>
      <c r="I8" s="380"/>
      <c r="J8" s="381">
        <v>29.404900000000001</v>
      </c>
      <c r="K8" s="382">
        <v>1129.442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29404.9</v>
      </c>
      <c r="T8" s="335">
        <f t="shared" si="6"/>
        <v>1038424.339883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29.4049</v>
      </c>
      <c r="AF8" s="603"/>
      <c r="AG8" s="606"/>
      <c r="AH8" s="619"/>
      <c r="AI8" s="620">
        <f t="shared" si="1"/>
        <v>29.404900000000001</v>
      </c>
      <c r="AJ8" s="625">
        <f t="shared" si="2"/>
        <v>29.404900000000001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247</v>
      </c>
      <c r="B9" s="376">
        <v>20160206</v>
      </c>
      <c r="C9" s="377">
        <v>0.375</v>
      </c>
      <c r="D9" s="378">
        <v>1440</v>
      </c>
      <c r="E9" s="376"/>
      <c r="F9" s="379">
        <v>3888.8240000000001</v>
      </c>
      <c r="G9" s="501">
        <v>17.0989</v>
      </c>
      <c r="H9" s="376">
        <v>44.957099999999997</v>
      </c>
      <c r="I9" s="380"/>
      <c r="J9" s="381">
        <v>25.3873</v>
      </c>
      <c r="K9" s="382">
        <v>975.12530000000004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25387.3</v>
      </c>
      <c r="T9" s="335">
        <f t="shared" si="6"/>
        <v>896544.12169099995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25.3873</v>
      </c>
      <c r="AF9" s="603"/>
      <c r="AG9" s="606"/>
      <c r="AH9" s="619"/>
      <c r="AI9" s="620">
        <f t="shared" si="1"/>
        <v>25.3873</v>
      </c>
      <c r="AJ9" s="625">
        <f t="shared" si="2"/>
        <v>25.3873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247</v>
      </c>
      <c r="B10" s="376">
        <v>20160207</v>
      </c>
      <c r="C10" s="377">
        <v>0.375</v>
      </c>
      <c r="D10" s="378">
        <v>397.45</v>
      </c>
      <c r="E10" s="376"/>
      <c r="F10" s="379">
        <v>3897.3829999999998</v>
      </c>
      <c r="G10" s="501">
        <v>17.003699999999998</v>
      </c>
      <c r="H10" s="376">
        <v>44.9938</v>
      </c>
      <c r="I10" s="380"/>
      <c r="J10" s="381">
        <v>1.8168</v>
      </c>
      <c r="K10" s="382">
        <v>69.785200000000003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1816.8</v>
      </c>
      <c r="T10" s="335">
        <f t="shared" si="6"/>
        <v>64159.692455999997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1.8168</v>
      </c>
      <c r="AF10" s="603"/>
      <c r="AG10" s="606"/>
      <c r="AH10" s="619"/>
      <c r="AI10" s="620">
        <f t="shared" si="1"/>
        <v>1.8168</v>
      </c>
      <c r="AJ10" s="625">
        <f t="shared" si="2"/>
        <v>1.8168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247</v>
      </c>
      <c r="B11" s="376">
        <v>20160208</v>
      </c>
      <c r="C11" s="377">
        <v>0.375</v>
      </c>
      <c r="D11" s="378">
        <v>1020.25</v>
      </c>
      <c r="E11" s="376"/>
      <c r="F11" s="379">
        <v>3891.54</v>
      </c>
      <c r="G11" s="501">
        <v>16.911300000000001</v>
      </c>
      <c r="H11" s="376">
        <v>45.040100000000002</v>
      </c>
      <c r="I11" s="380"/>
      <c r="J11" s="381">
        <v>21.949400000000001</v>
      </c>
      <c r="K11" s="382">
        <v>843.07539999999995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21949.4</v>
      </c>
      <c r="T11" s="335">
        <f t="shared" si="6"/>
        <v>775135.817698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21.9494</v>
      </c>
      <c r="AF11" s="603"/>
      <c r="AG11" s="606"/>
      <c r="AH11" s="619"/>
      <c r="AI11" s="620">
        <f t="shared" si="1"/>
        <v>21.949400000000001</v>
      </c>
      <c r="AJ11" s="625">
        <f t="shared" si="2"/>
        <v>21.949400000000001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247</v>
      </c>
      <c r="B12" s="376">
        <v>20160209</v>
      </c>
      <c r="C12" s="377">
        <v>0.375</v>
      </c>
      <c r="D12" s="378">
        <v>1440</v>
      </c>
      <c r="E12" s="376"/>
      <c r="F12" s="379">
        <v>3894.2049999999999</v>
      </c>
      <c r="G12" s="501">
        <v>17.104700000000001</v>
      </c>
      <c r="H12" s="376">
        <v>44.9833</v>
      </c>
      <c r="I12" s="380"/>
      <c r="J12" s="381">
        <v>30.257999999999999</v>
      </c>
      <c r="K12" s="382">
        <v>1162.211</v>
      </c>
      <c r="L12" s="383">
        <v>0</v>
      </c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30258</v>
      </c>
      <c r="T12" s="335">
        <f t="shared" si="6"/>
        <v>1068551.28486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>30.258</v>
      </c>
      <c r="AF12" s="603"/>
      <c r="AG12" s="606"/>
      <c r="AH12" s="619"/>
      <c r="AI12" s="620">
        <f t="shared" si="1"/>
        <v>30.257999999999999</v>
      </c>
      <c r="AJ12" s="625">
        <f t="shared" si="2"/>
        <v>30.257999999999999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247</v>
      </c>
      <c r="B13" s="376">
        <v>20160210</v>
      </c>
      <c r="C13" s="377">
        <v>0.375</v>
      </c>
      <c r="D13" s="378">
        <v>1440</v>
      </c>
      <c r="E13" s="376"/>
      <c r="F13" s="379">
        <v>3878.0929999999998</v>
      </c>
      <c r="G13" s="501">
        <v>16.542300000000001</v>
      </c>
      <c r="H13" s="376">
        <v>44.904400000000003</v>
      </c>
      <c r="I13" s="380"/>
      <c r="J13" s="381">
        <v>28.915800000000001</v>
      </c>
      <c r="K13" s="382">
        <v>1110.654</v>
      </c>
      <c r="L13" s="383">
        <v>0</v>
      </c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28915.8</v>
      </c>
      <c r="T13" s="335">
        <f t="shared" si="6"/>
        <v>1021151.9347859999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>28.9158</v>
      </c>
      <c r="AF13" s="603"/>
      <c r="AG13" s="606"/>
      <c r="AH13" s="619"/>
      <c r="AI13" s="620">
        <f t="shared" si="1"/>
        <v>28.915800000000001</v>
      </c>
      <c r="AJ13" s="625">
        <f t="shared" si="2"/>
        <v>28.915800000000001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247</v>
      </c>
      <c r="B14" s="376">
        <v>20160211</v>
      </c>
      <c r="C14" s="377">
        <v>0.375</v>
      </c>
      <c r="D14" s="378">
        <v>1440</v>
      </c>
      <c r="E14" s="376"/>
      <c r="F14" s="379">
        <v>3881.4540000000002</v>
      </c>
      <c r="G14" s="501">
        <v>16.86</v>
      </c>
      <c r="H14" s="376">
        <v>44.894799999999996</v>
      </c>
      <c r="I14" s="380"/>
      <c r="J14" s="381">
        <v>27.3306</v>
      </c>
      <c r="K14" s="382">
        <v>1049.768</v>
      </c>
      <c r="L14" s="383">
        <v>0</v>
      </c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27330.600000000002</v>
      </c>
      <c r="T14" s="335">
        <f t="shared" si="6"/>
        <v>965171.11990200006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>27.3306</v>
      </c>
      <c r="AF14" s="603"/>
      <c r="AG14" s="606"/>
      <c r="AH14" s="619"/>
      <c r="AI14" s="620">
        <f t="shared" si="1"/>
        <v>27.3306</v>
      </c>
      <c r="AJ14" s="625">
        <f t="shared" si="2"/>
        <v>27.3306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247</v>
      </c>
      <c r="B15" s="376">
        <v>20160212</v>
      </c>
      <c r="C15" s="377">
        <v>0.375</v>
      </c>
      <c r="D15" s="378">
        <v>1440</v>
      </c>
      <c r="E15" s="376"/>
      <c r="F15" s="379">
        <v>3896.886</v>
      </c>
      <c r="G15" s="501">
        <v>17.111000000000001</v>
      </c>
      <c r="H15" s="376">
        <v>45.043300000000002</v>
      </c>
      <c r="I15" s="380"/>
      <c r="J15" s="381">
        <v>27.3264</v>
      </c>
      <c r="K15" s="382">
        <v>1049.6089999999999</v>
      </c>
      <c r="L15" s="383">
        <v>0</v>
      </c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27326.399999999998</v>
      </c>
      <c r="T15" s="335">
        <f t="shared" si="6"/>
        <v>965022.79828799993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>27.3264</v>
      </c>
      <c r="AF15" s="603"/>
      <c r="AG15" s="606"/>
      <c r="AH15" s="619"/>
      <c r="AI15" s="620">
        <f t="shared" si="1"/>
        <v>27.3264</v>
      </c>
      <c r="AJ15" s="625">
        <f t="shared" si="2"/>
        <v>27.3264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247</v>
      </c>
      <c r="B16" s="376">
        <v>20160213</v>
      </c>
      <c r="C16" s="377">
        <v>0.375</v>
      </c>
      <c r="D16" s="378">
        <v>1440</v>
      </c>
      <c r="E16" s="376"/>
      <c r="F16" s="379">
        <v>3889.2190000000001</v>
      </c>
      <c r="G16" s="501">
        <v>17.0885</v>
      </c>
      <c r="H16" s="376">
        <v>44.957599999999999</v>
      </c>
      <c r="I16" s="380"/>
      <c r="J16" s="381">
        <v>28.5885</v>
      </c>
      <c r="K16" s="382">
        <v>1098.085</v>
      </c>
      <c r="L16" s="383">
        <v>0</v>
      </c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28588.5</v>
      </c>
      <c r="T16" s="335">
        <f t="shared" si="6"/>
        <v>1009593.443295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>28.5885</v>
      </c>
      <c r="AF16" s="603"/>
      <c r="AG16" s="606"/>
      <c r="AH16" s="619"/>
      <c r="AI16" s="620">
        <f t="shared" si="1"/>
        <v>28.5885</v>
      </c>
      <c r="AJ16" s="625">
        <f t="shared" si="2"/>
        <v>28.5885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247</v>
      </c>
      <c r="B17" s="376">
        <v>20160214</v>
      </c>
      <c r="C17" s="377">
        <v>0.375</v>
      </c>
      <c r="D17" s="378">
        <v>370.26670000000001</v>
      </c>
      <c r="E17" s="376"/>
      <c r="F17" s="379">
        <v>3881.8220000000001</v>
      </c>
      <c r="G17" s="501">
        <v>19.7807</v>
      </c>
      <c r="H17" s="376">
        <v>44.542099999999998</v>
      </c>
      <c r="I17" s="380"/>
      <c r="J17" s="381">
        <v>3.2623000000000002</v>
      </c>
      <c r="K17" s="382">
        <v>125.3035</v>
      </c>
      <c r="L17" s="383">
        <v>0</v>
      </c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3262.3</v>
      </c>
      <c r="T17" s="335">
        <f t="shared" si="6"/>
        <v>115207.04794100001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>3.2623</v>
      </c>
      <c r="AF17" s="603"/>
      <c r="AG17" s="606"/>
      <c r="AH17" s="619"/>
      <c r="AI17" s="620">
        <f t="shared" si="1"/>
        <v>3.2623000000000002</v>
      </c>
      <c r="AJ17" s="625">
        <f t="shared" si="2"/>
        <v>3.2623000000000002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247</v>
      </c>
      <c r="B18" s="376">
        <v>20160215</v>
      </c>
      <c r="C18" s="377">
        <v>0.375</v>
      </c>
      <c r="D18" s="378">
        <v>1207.0999999999999</v>
      </c>
      <c r="E18" s="376"/>
      <c r="F18" s="379">
        <v>3903.4209999999998</v>
      </c>
      <c r="G18" s="501">
        <v>17.647600000000001</v>
      </c>
      <c r="H18" s="376">
        <v>45.064799999999998</v>
      </c>
      <c r="I18" s="380"/>
      <c r="J18" s="381">
        <v>19.0489</v>
      </c>
      <c r="K18" s="382">
        <v>731.66849999999999</v>
      </c>
      <c r="L18" s="383">
        <v>0</v>
      </c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19048.900000000001</v>
      </c>
      <c r="T18" s="335">
        <f t="shared" si="6"/>
        <v>672705.61736300006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>19.0489</v>
      </c>
      <c r="AF18" s="603"/>
      <c r="AG18" s="606"/>
      <c r="AH18" s="619"/>
      <c r="AI18" s="620">
        <f t="shared" si="1"/>
        <v>19.0489</v>
      </c>
      <c r="AJ18" s="625">
        <f t="shared" si="2"/>
        <v>19.0489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169</v>
      </c>
      <c r="B37" s="306">
        <f>COUNT(B4:B35)</f>
        <v>15</v>
      </c>
      <c r="E37" s="311" t="s">
        <v>170</v>
      </c>
      <c r="F37" s="307">
        <f>MAX(F4:F35)</f>
        <v>3903.4209999999998</v>
      </c>
      <c r="G37" s="307">
        <f>MAX(G4:G35)</f>
        <v>19.7807</v>
      </c>
      <c r="I37" s="311" t="s">
        <v>176</v>
      </c>
      <c r="J37" s="316">
        <f>SUM(J5:J35)</f>
        <v>316.36179999999996</v>
      </c>
      <c r="N37" s="311" t="s">
        <v>171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316361.8</v>
      </c>
      <c r="T37" s="338">
        <f>SUM(T5:T35)</f>
        <v>11172212.567606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229</v>
      </c>
      <c r="AG37" s="598">
        <f>COUNT(AG4:AG35)</f>
        <v>0</v>
      </c>
      <c r="AH37" s="608"/>
      <c r="AI37" s="608"/>
      <c r="AJ37" s="599">
        <f>SUM(AJ4:AJ34)</f>
        <v>317.68020000000001</v>
      </c>
      <c r="AK37" s="616" t="s">
        <v>189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171</v>
      </c>
      <c r="F38" s="308">
        <f>AVERAGE(F4:F35)</f>
        <v>3885.4590666666668</v>
      </c>
      <c r="G38" s="308">
        <f>AVERAGE(G4:G35)</f>
        <v>17.269393333333333</v>
      </c>
      <c r="I38" s="311" t="s">
        <v>182</v>
      </c>
      <c r="J38" s="317">
        <f>J37*35.31467</f>
        <v>11172.212567605999</v>
      </c>
      <c r="O38" s="333" t="s">
        <v>193</v>
      </c>
      <c r="P38" s="333" t="s">
        <v>194</v>
      </c>
      <c r="Q38" s="333" t="s">
        <v>195</v>
      </c>
      <c r="S38" s="340" t="s">
        <v>189</v>
      </c>
      <c r="T38" s="340" t="s">
        <v>189</v>
      </c>
      <c r="V38" s="340" t="s">
        <v>189</v>
      </c>
      <c r="W38" s="340" t="s">
        <v>189</v>
      </c>
      <c r="X38" s="340" t="s">
        <v>189</v>
      </c>
      <c r="AE38" s="610"/>
      <c r="AF38" s="617" t="s">
        <v>230</v>
      </c>
      <c r="AG38" s="618">
        <f>COUNT(B4:B35)-COUNT(AG4:AG35)</f>
        <v>15</v>
      </c>
      <c r="AH38" s="608"/>
      <c r="AI38" s="608"/>
      <c r="AJ38" s="621">
        <f>AJ37/SUM(AI5:AI35)</f>
        <v>1.0041673805118065</v>
      </c>
      <c r="AK38" s="616" t="s">
        <v>231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172</v>
      </c>
      <c r="F39" s="309">
        <f>MIN(F4:F35)</f>
        <v>3860.67</v>
      </c>
      <c r="G39" s="309">
        <f>MIN(G4:G35)</f>
        <v>15.8367</v>
      </c>
      <c r="S39" s="357" t="s">
        <v>196</v>
      </c>
      <c r="T39" s="357" t="s">
        <v>197</v>
      </c>
      <c r="V39" s="357" t="s">
        <v>35</v>
      </c>
      <c r="W39" s="357" t="s">
        <v>198</v>
      </c>
      <c r="X39" s="357" t="s">
        <v>199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200</v>
      </c>
      <c r="G40" s="357" t="s">
        <v>201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236</v>
      </c>
      <c r="AG41" s="598">
        <v>1</v>
      </c>
      <c r="AH41" s="608" t="s">
        <v>196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237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179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180</v>
      </c>
      <c r="F44" s="362">
        <f>F38*(1+$F$43)</f>
        <v>4274.0049733333335</v>
      </c>
      <c r="G44" s="362">
        <f>G38*(1+$F$43)</f>
        <v>18.996332666666667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181</v>
      </c>
      <c r="F45" s="362">
        <f>F38*(1-$F$43)</f>
        <v>3496.9131600000001</v>
      </c>
      <c r="G45" s="362">
        <f>G38*(1-$F$43)</f>
        <v>15.542454000000001</v>
      </c>
      <c r="H45" s="359"/>
      <c r="I45" s="359"/>
    </row>
    <row r="46" spans="1:42" x14ac:dyDescent="0.2">
      <c r="A46" s="311" t="s">
        <v>177</v>
      </c>
      <c r="B46" s="305" t="s">
        <v>178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4" zoomScale="85" workbookViewId="0"/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222</v>
      </c>
    </row>
    <row r="2" spans="1:41" ht="51.75" thickBot="1" x14ac:dyDescent="0.25">
      <c r="A2" s="363" t="s">
        <v>152</v>
      </c>
      <c r="B2" s="301" t="s">
        <v>153</v>
      </c>
      <c r="C2" s="301" t="s">
        <v>154</v>
      </c>
      <c r="D2" s="301" t="s">
        <v>155</v>
      </c>
      <c r="E2" s="301" t="s">
        <v>156</v>
      </c>
      <c r="F2" s="302" t="s">
        <v>202</v>
      </c>
      <c r="G2" s="302" t="s">
        <v>157</v>
      </c>
      <c r="H2" s="302" t="s">
        <v>203</v>
      </c>
      <c r="I2" s="302" t="s">
        <v>158</v>
      </c>
      <c r="J2" s="302" t="s">
        <v>159</v>
      </c>
      <c r="K2" s="302" t="s">
        <v>160</v>
      </c>
      <c r="L2" s="302" t="s">
        <v>204</v>
      </c>
      <c r="M2" s="302" t="s">
        <v>205</v>
      </c>
      <c r="N2" s="364" t="s">
        <v>206</v>
      </c>
      <c r="O2" s="399" t="s">
        <v>207</v>
      </c>
      <c r="Q2" s="358" t="s">
        <v>184</v>
      </c>
      <c r="R2" s="343" t="s">
        <v>183</v>
      </c>
      <c r="S2" s="404" t="s">
        <v>185</v>
      </c>
      <c r="T2" s="344" t="s">
        <v>186</v>
      </c>
      <c r="V2" s="344" t="s">
        <v>187</v>
      </c>
      <c r="W2" s="341" t="s">
        <v>188</v>
      </c>
      <c r="Y2" s="414" t="s">
        <v>190</v>
      </c>
      <c r="Z2" s="415" t="s">
        <v>191</v>
      </c>
      <c r="AA2" s="416" t="s">
        <v>192</v>
      </c>
      <c r="AF2" s="554" t="s">
        <v>223</v>
      </c>
      <c r="AG2" s="555" t="s">
        <v>156</v>
      </c>
      <c r="AH2" s="584" t="s">
        <v>224</v>
      </c>
      <c r="AI2" s="585" t="s">
        <v>225</v>
      </c>
      <c r="AJ2" s="558" t="s">
        <v>226</v>
      </c>
      <c r="AL2" s="556" t="s">
        <v>227</v>
      </c>
      <c r="AM2" s="557" t="s">
        <v>228</v>
      </c>
      <c r="AN2" s="341" t="s">
        <v>232</v>
      </c>
      <c r="AO2" s="341" t="s">
        <v>234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2</v>
      </c>
      <c r="E3" s="367">
        <v>1</v>
      </c>
      <c r="F3" s="393">
        <v>441275</v>
      </c>
      <c r="G3" s="367">
        <v>0</v>
      </c>
      <c r="H3" s="393">
        <v>400766</v>
      </c>
      <c r="I3" s="367">
        <v>0</v>
      </c>
      <c r="J3" s="367">
        <v>0</v>
      </c>
      <c r="K3" s="367">
        <v>0</v>
      </c>
      <c r="L3" s="394">
        <v>344.76400000000001</v>
      </c>
      <c r="M3" s="393">
        <v>15.6</v>
      </c>
      <c r="N3" s="371">
        <v>0</v>
      </c>
      <c r="O3" s="538">
        <v>16966</v>
      </c>
      <c r="P3" s="539">
        <f>F4-F3</f>
        <v>16966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16966</v>
      </c>
      <c r="W3" s="420">
        <f>V3*35.31467</f>
        <v>599148.69122000004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441275</v>
      </c>
      <c r="AF3" s="366"/>
      <c r="AG3" s="371"/>
      <c r="AH3" s="559"/>
      <c r="AI3" s="586">
        <f>IFERROR(AE3*1,0)</f>
        <v>441275</v>
      </c>
      <c r="AJ3" s="560">
        <f>(AI3-AH3)</f>
        <v>441275</v>
      </c>
      <c r="AL3" s="561">
        <f>AH4-AH3</f>
        <v>0</v>
      </c>
      <c r="AM3" s="562">
        <f>AI4-AI3</f>
        <v>16966</v>
      </c>
      <c r="AN3" s="563">
        <f>(AM3-AL3)</f>
        <v>16966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2</v>
      </c>
      <c r="E4" s="376">
        <v>2</v>
      </c>
      <c r="F4" s="395">
        <v>458241</v>
      </c>
      <c r="G4" s="376">
        <v>0</v>
      </c>
      <c r="H4" s="395">
        <v>401450</v>
      </c>
      <c r="I4" s="376">
        <v>0</v>
      </c>
      <c r="J4" s="376">
        <v>0</v>
      </c>
      <c r="K4" s="376">
        <v>0</v>
      </c>
      <c r="L4" s="396">
        <v>334.55200000000002</v>
      </c>
      <c r="M4" s="395">
        <v>17.100000000000001</v>
      </c>
      <c r="N4" s="380">
        <v>0</v>
      </c>
      <c r="O4" s="540">
        <v>28215</v>
      </c>
      <c r="P4" s="539">
        <f t="shared" ref="P4:P33" si="0">F5-F4</f>
        <v>28215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28215</v>
      </c>
      <c r="W4" s="425">
        <f>V4*35.31467</f>
        <v>996403.41405000002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458241</v>
      </c>
      <c r="AF4" s="375"/>
      <c r="AG4" s="588"/>
      <c r="AH4" s="565"/>
      <c r="AI4" s="589">
        <f t="shared" ref="AI4:AI34" si="3">IFERROR(AE4*1,0)</f>
        <v>458241</v>
      </c>
      <c r="AJ4" s="564">
        <f t="shared" ref="AJ4:AJ34" si="4">(AI4-AH4)</f>
        <v>458241</v>
      </c>
      <c r="AL4" s="561">
        <f t="shared" ref="AL4:AM33" si="5">AH5-AH4</f>
        <v>0</v>
      </c>
      <c r="AM4" s="566">
        <f t="shared" si="5"/>
        <v>28215</v>
      </c>
      <c r="AN4" s="567">
        <f t="shared" ref="AN4:AN33" si="6">(AM4-AL4)</f>
        <v>28215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2</v>
      </c>
      <c r="E5" s="376">
        <v>3</v>
      </c>
      <c r="F5" s="395">
        <v>486456</v>
      </c>
      <c r="G5" s="376">
        <v>0</v>
      </c>
      <c r="H5" s="395">
        <v>402600</v>
      </c>
      <c r="I5" s="376">
        <v>0</v>
      </c>
      <c r="J5" s="376">
        <v>0</v>
      </c>
      <c r="K5" s="376">
        <v>0</v>
      </c>
      <c r="L5" s="396">
        <v>328.99299999999999</v>
      </c>
      <c r="M5" s="395">
        <v>16.8</v>
      </c>
      <c r="N5" s="380">
        <v>0</v>
      </c>
      <c r="O5" s="540">
        <v>27844</v>
      </c>
      <c r="P5" s="539">
        <f t="shared" si="0"/>
        <v>27844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27844</v>
      </c>
      <c r="W5" s="425">
        <f t="shared" ref="W5:W33" si="10">V5*35.31467</f>
        <v>983301.67148000002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486456</v>
      </c>
      <c r="AF5" s="375"/>
      <c r="AG5" s="588"/>
      <c r="AH5" s="565"/>
      <c r="AI5" s="589">
        <f t="shared" si="3"/>
        <v>486456</v>
      </c>
      <c r="AJ5" s="564">
        <f t="shared" si="4"/>
        <v>486456</v>
      </c>
      <c r="AL5" s="561">
        <f t="shared" si="5"/>
        <v>0</v>
      </c>
      <c r="AM5" s="566">
        <f t="shared" si="5"/>
        <v>27844</v>
      </c>
      <c r="AN5" s="567">
        <f t="shared" si="6"/>
        <v>27844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2</v>
      </c>
      <c r="E6" s="376">
        <v>4</v>
      </c>
      <c r="F6" s="395">
        <v>514300</v>
      </c>
      <c r="G6" s="376">
        <v>0</v>
      </c>
      <c r="H6" s="395">
        <v>403727</v>
      </c>
      <c r="I6" s="376">
        <v>0</v>
      </c>
      <c r="J6" s="376">
        <v>0</v>
      </c>
      <c r="K6" s="376">
        <v>0</v>
      </c>
      <c r="L6" s="396">
        <v>331.09199999999998</v>
      </c>
      <c r="M6" s="395">
        <v>16.7</v>
      </c>
      <c r="N6" s="380">
        <v>0</v>
      </c>
      <c r="O6" s="540">
        <v>29402</v>
      </c>
      <c r="P6" s="539">
        <f t="shared" si="0"/>
        <v>29402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29402</v>
      </c>
      <c r="W6" s="425">
        <f t="shared" si="10"/>
        <v>1038321.9273399999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514300</v>
      </c>
      <c r="AF6" s="375"/>
      <c r="AG6" s="588"/>
      <c r="AH6" s="565"/>
      <c r="AI6" s="589">
        <f t="shared" si="3"/>
        <v>514300</v>
      </c>
      <c r="AJ6" s="564">
        <f t="shared" si="4"/>
        <v>514300</v>
      </c>
      <c r="AL6" s="561">
        <f t="shared" si="5"/>
        <v>0</v>
      </c>
      <c r="AM6" s="566">
        <f t="shared" si="5"/>
        <v>29402</v>
      </c>
      <c r="AN6" s="567">
        <f t="shared" si="6"/>
        <v>29402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2</v>
      </c>
      <c r="E7" s="376">
        <v>5</v>
      </c>
      <c r="F7" s="395">
        <v>543702</v>
      </c>
      <c r="G7" s="376">
        <v>0</v>
      </c>
      <c r="H7" s="395">
        <v>404922</v>
      </c>
      <c r="I7" s="376">
        <v>0</v>
      </c>
      <c r="J7" s="376">
        <v>0</v>
      </c>
      <c r="K7" s="376">
        <v>0</v>
      </c>
      <c r="L7" s="396">
        <v>329.416</v>
      </c>
      <c r="M7" s="395">
        <v>16.399999999999999</v>
      </c>
      <c r="N7" s="380">
        <v>0</v>
      </c>
      <c r="O7" s="540">
        <v>25350</v>
      </c>
      <c r="P7" s="539">
        <f t="shared" si="0"/>
        <v>25350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25350</v>
      </c>
      <c r="W7" s="425">
        <f t="shared" si="10"/>
        <v>895226.88450000004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543702</v>
      </c>
      <c r="AF7" s="375"/>
      <c r="AG7" s="588"/>
      <c r="AH7" s="565"/>
      <c r="AI7" s="589">
        <f t="shared" si="3"/>
        <v>543702</v>
      </c>
      <c r="AJ7" s="564">
        <f t="shared" si="4"/>
        <v>543702</v>
      </c>
      <c r="AL7" s="561">
        <f t="shared" si="5"/>
        <v>0</v>
      </c>
      <c r="AM7" s="566">
        <f t="shared" si="5"/>
        <v>25350</v>
      </c>
      <c r="AN7" s="567">
        <f t="shared" si="6"/>
        <v>25350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2</v>
      </c>
      <c r="E8" s="376">
        <v>6</v>
      </c>
      <c r="F8" s="395">
        <v>569052</v>
      </c>
      <c r="G8" s="376">
        <v>0</v>
      </c>
      <c r="H8" s="395">
        <v>405942</v>
      </c>
      <c r="I8" s="376">
        <v>0</v>
      </c>
      <c r="J8" s="376">
        <v>0</v>
      </c>
      <c r="K8" s="376">
        <v>0</v>
      </c>
      <c r="L8" s="396">
        <v>332.637</v>
      </c>
      <c r="M8" s="395">
        <v>16.3</v>
      </c>
      <c r="N8" s="380">
        <v>0</v>
      </c>
      <c r="O8" s="540">
        <v>1714</v>
      </c>
      <c r="P8" s="539">
        <f t="shared" si="0"/>
        <v>1714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1714</v>
      </c>
      <c r="W8" s="425">
        <f t="shared" si="10"/>
        <v>60529.344380000002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569052</v>
      </c>
      <c r="AF8" s="375"/>
      <c r="AG8" s="588"/>
      <c r="AH8" s="565"/>
      <c r="AI8" s="589">
        <f t="shared" si="3"/>
        <v>569052</v>
      </c>
      <c r="AJ8" s="564">
        <f t="shared" si="4"/>
        <v>569052</v>
      </c>
      <c r="AL8" s="561">
        <f t="shared" si="5"/>
        <v>0</v>
      </c>
      <c r="AM8" s="566">
        <f t="shared" si="5"/>
        <v>1714</v>
      </c>
      <c r="AN8" s="567">
        <f t="shared" si="6"/>
        <v>1714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2</v>
      </c>
      <c r="E9" s="376">
        <v>7</v>
      </c>
      <c r="F9" s="395">
        <v>570766</v>
      </c>
      <c r="G9" s="376">
        <v>0</v>
      </c>
      <c r="H9" s="395">
        <v>406009</v>
      </c>
      <c r="I9" s="376">
        <v>0</v>
      </c>
      <c r="J9" s="376">
        <v>0</v>
      </c>
      <c r="K9" s="376">
        <v>0</v>
      </c>
      <c r="L9" s="396">
        <v>344.96899999999999</v>
      </c>
      <c r="M9" s="395">
        <v>14.8</v>
      </c>
      <c r="N9" s="380">
        <v>0</v>
      </c>
      <c r="O9" s="540">
        <v>22063</v>
      </c>
      <c r="P9" s="539">
        <f t="shared" si="0"/>
        <v>22063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22063</v>
      </c>
      <c r="W9" s="425">
        <f t="shared" si="10"/>
        <v>779147.56420999998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570766</v>
      </c>
      <c r="AF9" s="375"/>
      <c r="AG9" s="588"/>
      <c r="AH9" s="565"/>
      <c r="AI9" s="589">
        <f t="shared" si="3"/>
        <v>570766</v>
      </c>
      <c r="AJ9" s="564">
        <f t="shared" si="4"/>
        <v>570766</v>
      </c>
      <c r="AL9" s="561">
        <f t="shared" si="5"/>
        <v>0</v>
      </c>
      <c r="AM9" s="566">
        <f t="shared" si="5"/>
        <v>22063</v>
      </c>
      <c r="AN9" s="567">
        <f t="shared" si="6"/>
        <v>22063</v>
      </c>
      <c r="AO9" s="590">
        <f t="shared" si="7"/>
        <v>1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2</v>
      </c>
      <c r="E10" s="376">
        <v>8</v>
      </c>
      <c r="F10" s="395">
        <v>592829</v>
      </c>
      <c r="G10" s="376">
        <v>0</v>
      </c>
      <c r="H10" s="395">
        <v>406905</v>
      </c>
      <c r="I10" s="376">
        <v>0</v>
      </c>
      <c r="J10" s="376">
        <v>0</v>
      </c>
      <c r="K10" s="376">
        <v>0</v>
      </c>
      <c r="L10" s="396">
        <v>336.40199999999999</v>
      </c>
      <c r="M10" s="395">
        <v>14.8</v>
      </c>
      <c r="N10" s="380">
        <v>0</v>
      </c>
      <c r="O10" s="540">
        <v>30198</v>
      </c>
      <c r="P10" s="539">
        <f t="shared" si="0"/>
        <v>30198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30198</v>
      </c>
      <c r="W10" s="425">
        <f t="shared" si="10"/>
        <v>1066432.40466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592829</v>
      </c>
      <c r="AF10" s="375"/>
      <c r="AG10" s="588"/>
      <c r="AH10" s="565"/>
      <c r="AI10" s="589">
        <f t="shared" si="3"/>
        <v>592829</v>
      </c>
      <c r="AJ10" s="564">
        <f t="shared" si="4"/>
        <v>592829</v>
      </c>
      <c r="AL10" s="561">
        <f t="shared" si="5"/>
        <v>0</v>
      </c>
      <c r="AM10" s="566">
        <f t="shared" si="5"/>
        <v>30198</v>
      </c>
      <c r="AN10" s="567">
        <f t="shared" si="6"/>
        <v>30198</v>
      </c>
      <c r="AO10" s="590">
        <f t="shared" si="7"/>
        <v>1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2</v>
      </c>
      <c r="E11" s="376">
        <v>9</v>
      </c>
      <c r="F11" s="395">
        <v>623027</v>
      </c>
      <c r="G11" s="376">
        <v>0</v>
      </c>
      <c r="H11" s="395">
        <v>408130</v>
      </c>
      <c r="I11" s="376">
        <v>0</v>
      </c>
      <c r="J11" s="376">
        <v>0</v>
      </c>
      <c r="K11" s="376">
        <v>0</v>
      </c>
      <c r="L11" s="396">
        <v>330.18900000000002</v>
      </c>
      <c r="M11" s="395">
        <v>16.600000000000001</v>
      </c>
      <c r="N11" s="380">
        <v>0</v>
      </c>
      <c r="O11" s="540">
        <v>28933</v>
      </c>
      <c r="P11" s="539">
        <f t="shared" si="0"/>
        <v>28933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28933</v>
      </c>
      <c r="W11" s="409">
        <f t="shared" si="10"/>
        <v>1021759.34711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>623027</v>
      </c>
      <c r="AF11" s="375"/>
      <c r="AG11" s="588"/>
      <c r="AH11" s="565"/>
      <c r="AI11" s="589">
        <f t="shared" si="3"/>
        <v>623027</v>
      </c>
      <c r="AJ11" s="564">
        <f t="shared" si="4"/>
        <v>623027</v>
      </c>
      <c r="AL11" s="561">
        <f t="shared" si="5"/>
        <v>0</v>
      </c>
      <c r="AM11" s="566">
        <f t="shared" si="5"/>
        <v>28933</v>
      </c>
      <c r="AN11" s="567">
        <f t="shared" si="6"/>
        <v>28933</v>
      </c>
      <c r="AO11" s="590">
        <f t="shared" si="7"/>
        <v>1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2</v>
      </c>
      <c r="E12" s="376">
        <v>10</v>
      </c>
      <c r="F12" s="395">
        <v>651960</v>
      </c>
      <c r="G12" s="376">
        <v>0</v>
      </c>
      <c r="H12" s="395">
        <v>409297</v>
      </c>
      <c r="I12" s="376">
        <v>0</v>
      </c>
      <c r="J12" s="376">
        <v>0</v>
      </c>
      <c r="K12" s="376">
        <v>0</v>
      </c>
      <c r="L12" s="396">
        <v>330.85599999999999</v>
      </c>
      <c r="M12" s="395">
        <v>15.7</v>
      </c>
      <c r="N12" s="380">
        <v>0</v>
      </c>
      <c r="O12" s="540">
        <v>27310</v>
      </c>
      <c r="P12" s="539">
        <f t="shared" si="0"/>
        <v>27310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27310</v>
      </c>
      <c r="W12" s="409">
        <f t="shared" si="10"/>
        <v>964443.63769999996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>651960</v>
      </c>
      <c r="AF12" s="375"/>
      <c r="AG12" s="588"/>
      <c r="AH12" s="565"/>
      <c r="AI12" s="589">
        <f t="shared" si="3"/>
        <v>651960</v>
      </c>
      <c r="AJ12" s="564">
        <f t="shared" si="4"/>
        <v>651960</v>
      </c>
      <c r="AL12" s="561">
        <f t="shared" si="5"/>
        <v>0</v>
      </c>
      <c r="AM12" s="566">
        <f t="shared" si="5"/>
        <v>27310</v>
      </c>
      <c r="AN12" s="567">
        <f t="shared" si="6"/>
        <v>27310</v>
      </c>
      <c r="AO12" s="590">
        <f t="shared" si="7"/>
        <v>1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2</v>
      </c>
      <c r="E13" s="376">
        <v>11</v>
      </c>
      <c r="F13" s="395">
        <v>679270</v>
      </c>
      <c r="G13" s="376">
        <v>0</v>
      </c>
      <c r="H13" s="395">
        <v>410398</v>
      </c>
      <c r="I13" s="376">
        <v>0</v>
      </c>
      <c r="J13" s="376">
        <v>0</v>
      </c>
      <c r="K13" s="376">
        <v>0</v>
      </c>
      <c r="L13" s="396">
        <v>331.50099999999998</v>
      </c>
      <c r="M13" s="395">
        <v>16.100000000000001</v>
      </c>
      <c r="N13" s="380">
        <v>0</v>
      </c>
      <c r="O13" s="540">
        <v>27292</v>
      </c>
      <c r="P13" s="539">
        <f t="shared" si="0"/>
        <v>27292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27292</v>
      </c>
      <c r="W13" s="409">
        <f t="shared" si="10"/>
        <v>963807.97363999998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>679270</v>
      </c>
      <c r="AF13" s="375"/>
      <c r="AG13" s="588"/>
      <c r="AH13" s="565"/>
      <c r="AI13" s="589">
        <f t="shared" si="3"/>
        <v>679270</v>
      </c>
      <c r="AJ13" s="564">
        <f t="shared" si="4"/>
        <v>679270</v>
      </c>
      <c r="AL13" s="561">
        <f t="shared" si="5"/>
        <v>0</v>
      </c>
      <c r="AM13" s="566">
        <f t="shared" si="5"/>
        <v>27292</v>
      </c>
      <c r="AN13" s="567">
        <f t="shared" si="6"/>
        <v>27292</v>
      </c>
      <c r="AO13" s="590">
        <f t="shared" si="7"/>
        <v>1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2</v>
      </c>
      <c r="E14" s="376">
        <v>12</v>
      </c>
      <c r="F14" s="395">
        <v>706562</v>
      </c>
      <c r="G14" s="376">
        <v>0</v>
      </c>
      <c r="H14" s="395">
        <v>411500</v>
      </c>
      <c r="I14" s="376">
        <v>0</v>
      </c>
      <c r="J14" s="376">
        <v>0</v>
      </c>
      <c r="K14" s="376">
        <v>0</v>
      </c>
      <c r="L14" s="396">
        <v>331.51799999999997</v>
      </c>
      <c r="M14" s="395">
        <v>16.5</v>
      </c>
      <c r="N14" s="380">
        <v>0</v>
      </c>
      <c r="O14" s="540">
        <v>28528</v>
      </c>
      <c r="P14" s="539">
        <f t="shared" si="0"/>
        <v>28528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28528</v>
      </c>
      <c r="W14" s="409">
        <f t="shared" si="10"/>
        <v>1007456.90576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>706562</v>
      </c>
      <c r="AF14" s="375"/>
      <c r="AG14" s="588"/>
      <c r="AH14" s="565"/>
      <c r="AI14" s="589">
        <f t="shared" si="3"/>
        <v>706562</v>
      </c>
      <c r="AJ14" s="564">
        <f t="shared" si="4"/>
        <v>706562</v>
      </c>
      <c r="AL14" s="561">
        <f t="shared" si="5"/>
        <v>0</v>
      </c>
      <c r="AM14" s="566">
        <f t="shared" si="5"/>
        <v>28528</v>
      </c>
      <c r="AN14" s="567">
        <f t="shared" si="6"/>
        <v>28528</v>
      </c>
      <c r="AO14" s="590">
        <f t="shared" si="7"/>
        <v>1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2</v>
      </c>
      <c r="E15" s="376">
        <v>13</v>
      </c>
      <c r="F15" s="395">
        <v>735090</v>
      </c>
      <c r="G15" s="376">
        <v>0</v>
      </c>
      <c r="H15" s="395">
        <v>412654</v>
      </c>
      <c r="I15" s="376">
        <v>0</v>
      </c>
      <c r="J15" s="376">
        <v>0</v>
      </c>
      <c r="K15" s="376">
        <v>0</v>
      </c>
      <c r="L15" s="396">
        <v>330.95600000000002</v>
      </c>
      <c r="M15" s="395">
        <v>16.5</v>
      </c>
      <c r="N15" s="380">
        <v>0</v>
      </c>
      <c r="O15" s="540">
        <v>3239</v>
      </c>
      <c r="P15" s="539">
        <f t="shared" si="0"/>
        <v>3239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3239</v>
      </c>
      <c r="W15" s="409">
        <f t="shared" si="10"/>
        <v>114384.21613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>735090</v>
      </c>
      <c r="AF15" s="375"/>
      <c r="AG15" s="588"/>
      <c r="AH15" s="565"/>
      <c r="AI15" s="589">
        <f t="shared" si="3"/>
        <v>735090</v>
      </c>
      <c r="AJ15" s="564">
        <f t="shared" si="4"/>
        <v>735090</v>
      </c>
      <c r="AL15" s="561">
        <f t="shared" si="5"/>
        <v>0</v>
      </c>
      <c r="AM15" s="566">
        <f t="shared" si="5"/>
        <v>3239</v>
      </c>
      <c r="AN15" s="567">
        <f t="shared" si="6"/>
        <v>3239</v>
      </c>
      <c r="AO15" s="590">
        <f t="shared" si="7"/>
        <v>1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2</v>
      </c>
      <c r="E16" s="376">
        <v>14</v>
      </c>
      <c r="F16" s="395">
        <v>738329</v>
      </c>
      <c r="G16" s="376">
        <v>0</v>
      </c>
      <c r="H16" s="395">
        <v>412783</v>
      </c>
      <c r="I16" s="376">
        <v>0</v>
      </c>
      <c r="J16" s="376">
        <v>0</v>
      </c>
      <c r="K16" s="376">
        <v>0</v>
      </c>
      <c r="L16" s="396">
        <v>348.76</v>
      </c>
      <c r="M16" s="395">
        <v>14</v>
      </c>
      <c r="N16" s="380">
        <v>0</v>
      </c>
      <c r="O16" s="540">
        <v>19062</v>
      </c>
      <c r="P16" s="539">
        <f t="shared" si="0"/>
        <v>19062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19062</v>
      </c>
      <c r="W16" s="409">
        <f t="shared" si="10"/>
        <v>673168.23953999998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>738329</v>
      </c>
      <c r="AF16" s="375"/>
      <c r="AG16" s="588"/>
      <c r="AH16" s="565"/>
      <c r="AI16" s="589">
        <f t="shared" si="3"/>
        <v>738329</v>
      </c>
      <c r="AJ16" s="564">
        <f t="shared" si="4"/>
        <v>738329</v>
      </c>
      <c r="AL16" s="561">
        <f t="shared" si="5"/>
        <v>0</v>
      </c>
      <c r="AM16" s="566">
        <f t="shared" si="5"/>
        <v>19062</v>
      </c>
      <c r="AN16" s="567">
        <f t="shared" si="6"/>
        <v>19062</v>
      </c>
      <c r="AO16" s="590">
        <f t="shared" si="7"/>
        <v>1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2</v>
      </c>
      <c r="E17" s="376">
        <v>15</v>
      </c>
      <c r="F17" s="395">
        <v>757391</v>
      </c>
      <c r="G17" s="376">
        <v>0</v>
      </c>
      <c r="H17" s="395">
        <v>413551</v>
      </c>
      <c r="I17" s="376">
        <v>0</v>
      </c>
      <c r="J17" s="376">
        <v>0</v>
      </c>
      <c r="K17" s="376">
        <v>0</v>
      </c>
      <c r="L17" s="396">
        <v>334.17599999999999</v>
      </c>
      <c r="M17" s="395">
        <v>15.8</v>
      </c>
      <c r="N17" s="380">
        <v>0</v>
      </c>
      <c r="O17" s="540">
        <v>0</v>
      </c>
      <c r="P17" s="539">
        <f t="shared" si="0"/>
        <v>-757391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757391</v>
      </c>
      <c r="AF17" s="375"/>
      <c r="AG17" s="588"/>
      <c r="AH17" s="565"/>
      <c r="AI17" s="589">
        <f t="shared" si="3"/>
        <v>757391</v>
      </c>
      <c r="AJ17" s="564">
        <f t="shared" si="4"/>
        <v>757391</v>
      </c>
      <c r="AL17" s="561">
        <f t="shared" si="5"/>
        <v>0</v>
      </c>
      <c r="AM17" s="566">
        <f t="shared" si="5"/>
        <v>-757391</v>
      </c>
      <c r="AN17" s="567">
        <f t="shared" si="6"/>
        <v>-757391</v>
      </c>
      <c r="AO17" s="590">
        <f t="shared" si="7"/>
        <v>1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/>
      <c r="AG18" s="588"/>
      <c r="AH18" s="565"/>
      <c r="AI18" s="589">
        <f t="shared" si="3"/>
        <v>0</v>
      </c>
      <c r="AJ18" s="564">
        <f t="shared" si="4"/>
        <v>0</v>
      </c>
      <c r="AL18" s="561">
        <f t="shared" si="5"/>
        <v>0</v>
      </c>
      <c r="AM18" s="566">
        <f t="shared" si="5"/>
        <v>0</v>
      </c>
      <c r="AN18" s="567">
        <f t="shared" si="6"/>
        <v>0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/>
      <c r="AG19" s="588"/>
      <c r="AH19" s="565"/>
      <c r="AI19" s="589">
        <f t="shared" si="3"/>
        <v>0</v>
      </c>
      <c r="AJ19" s="564">
        <f t="shared" si="4"/>
        <v>0</v>
      </c>
      <c r="AL19" s="561">
        <f t="shared" si="5"/>
        <v>0</v>
      </c>
      <c r="AM19" s="566">
        <f t="shared" si="5"/>
        <v>0</v>
      </c>
      <c r="AN19" s="567">
        <f t="shared" si="6"/>
        <v>0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/>
      <c r="AG20" s="588"/>
      <c r="AH20" s="565"/>
      <c r="AI20" s="589">
        <f t="shared" si="3"/>
        <v>0</v>
      </c>
      <c r="AJ20" s="564">
        <f t="shared" si="4"/>
        <v>0</v>
      </c>
      <c r="AL20" s="561">
        <f t="shared" si="5"/>
        <v>0</v>
      </c>
      <c r="AM20" s="566">
        <f t="shared" si="5"/>
        <v>0</v>
      </c>
      <c r="AN20" s="567">
        <f t="shared" si="6"/>
        <v>0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/>
      <c r="AG21" s="588"/>
      <c r="AH21" s="565"/>
      <c r="AI21" s="589">
        <f t="shared" si="3"/>
        <v>0</v>
      </c>
      <c r="AJ21" s="564">
        <f t="shared" si="4"/>
        <v>0</v>
      </c>
      <c r="AL21" s="561">
        <f t="shared" si="5"/>
        <v>0</v>
      </c>
      <c r="AM21" s="566">
        <f t="shared" si="5"/>
        <v>0</v>
      </c>
      <c r="AN21" s="567">
        <f t="shared" si="6"/>
        <v>0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/>
      <c r="AG22" s="588"/>
      <c r="AH22" s="565"/>
      <c r="AI22" s="589">
        <f t="shared" si="3"/>
        <v>0</v>
      </c>
      <c r="AJ22" s="564">
        <f t="shared" si="4"/>
        <v>0</v>
      </c>
      <c r="AL22" s="561">
        <f t="shared" si="5"/>
        <v>0</v>
      </c>
      <c r="AM22" s="566">
        <f t="shared" si="5"/>
        <v>0</v>
      </c>
      <c r="AN22" s="567">
        <f t="shared" si="6"/>
        <v>0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/>
      <c r="AG23" s="588"/>
      <c r="AH23" s="565"/>
      <c r="AI23" s="589">
        <f t="shared" si="3"/>
        <v>0</v>
      </c>
      <c r="AJ23" s="564">
        <f t="shared" si="4"/>
        <v>0</v>
      </c>
      <c r="AL23" s="561">
        <f t="shared" si="5"/>
        <v>0</v>
      </c>
      <c r="AM23" s="566">
        <f t="shared" si="5"/>
        <v>0</v>
      </c>
      <c r="AN23" s="567">
        <f t="shared" si="6"/>
        <v>0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/>
      <c r="AG24" s="588"/>
      <c r="AH24" s="565"/>
      <c r="AI24" s="589">
        <f t="shared" si="3"/>
        <v>0</v>
      </c>
      <c r="AJ24" s="564">
        <f t="shared" si="4"/>
        <v>0</v>
      </c>
      <c r="AL24" s="561">
        <f t="shared" si="5"/>
        <v>0</v>
      </c>
      <c r="AM24" s="566">
        <f t="shared" si="5"/>
        <v>0</v>
      </c>
      <c r="AN24" s="567">
        <f t="shared" si="6"/>
        <v>0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/>
      <c r="AG25" s="588"/>
      <c r="AH25" s="565"/>
      <c r="AI25" s="589">
        <f t="shared" si="3"/>
        <v>0</v>
      </c>
      <c r="AJ25" s="564">
        <f t="shared" si="4"/>
        <v>0</v>
      </c>
      <c r="AL25" s="561">
        <f t="shared" si="5"/>
        <v>0</v>
      </c>
      <c r="AM25" s="566">
        <f t="shared" si="5"/>
        <v>0</v>
      </c>
      <c r="AN25" s="567">
        <f t="shared" si="6"/>
        <v>0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/>
      <c r="AG26" s="588"/>
      <c r="AH26" s="565"/>
      <c r="AI26" s="589">
        <f t="shared" si="3"/>
        <v>0</v>
      </c>
      <c r="AJ26" s="564">
        <f t="shared" si="4"/>
        <v>0</v>
      </c>
      <c r="AL26" s="561">
        <f t="shared" si="5"/>
        <v>0</v>
      </c>
      <c r="AM26" s="566">
        <f t="shared" si="5"/>
        <v>0</v>
      </c>
      <c r="AN26" s="567">
        <f t="shared" si="6"/>
        <v>0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/>
      <c r="AG27" s="588"/>
      <c r="AH27" s="565"/>
      <c r="AI27" s="589">
        <f t="shared" si="3"/>
        <v>0</v>
      </c>
      <c r="AJ27" s="564">
        <f t="shared" si="4"/>
        <v>0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/>
      <c r="AG28" s="588"/>
      <c r="AH28" s="565"/>
      <c r="AI28" s="589">
        <f t="shared" si="3"/>
        <v>0</v>
      </c>
      <c r="AJ28" s="564">
        <f t="shared" si="4"/>
        <v>0</v>
      </c>
      <c r="AL28" s="561">
        <f t="shared" si="5"/>
        <v>0</v>
      </c>
      <c r="AM28" s="566">
        <f t="shared" si="5"/>
        <v>0</v>
      </c>
      <c r="AN28" s="567">
        <f t="shared" si="6"/>
        <v>0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/>
      <c r="AG29" s="588"/>
      <c r="AH29" s="565"/>
      <c r="AI29" s="589">
        <f t="shared" si="3"/>
        <v>0</v>
      </c>
      <c r="AJ29" s="564">
        <f t="shared" si="4"/>
        <v>0</v>
      </c>
      <c r="AL29" s="561">
        <f t="shared" si="5"/>
        <v>0</v>
      </c>
      <c r="AM29" s="566">
        <f t="shared" si="5"/>
        <v>0</v>
      </c>
      <c r="AN29" s="567">
        <f t="shared" si="6"/>
        <v>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/>
      <c r="AG30" s="588"/>
      <c r="AH30" s="565"/>
      <c r="AI30" s="589">
        <f t="shared" si="3"/>
        <v>0</v>
      </c>
      <c r="AJ30" s="564">
        <f t="shared" si="4"/>
        <v>0</v>
      </c>
      <c r="AL30" s="561">
        <f t="shared" si="5"/>
        <v>0</v>
      </c>
      <c r="AM30" s="566">
        <f t="shared" si="5"/>
        <v>0</v>
      </c>
      <c r="AN30" s="567">
        <f t="shared" si="6"/>
        <v>0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/>
      <c r="AG31" s="588"/>
      <c r="AH31" s="565"/>
      <c r="AI31" s="589">
        <f t="shared" si="3"/>
        <v>0</v>
      </c>
      <c r="AJ31" s="564">
        <f t="shared" si="4"/>
        <v>0</v>
      </c>
      <c r="AL31" s="561">
        <f t="shared" si="5"/>
        <v>0</v>
      </c>
      <c r="AM31" s="566">
        <f t="shared" si="5"/>
        <v>0</v>
      </c>
      <c r="AN31" s="567">
        <f t="shared" si="6"/>
        <v>0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/>
      <c r="AG32" s="588"/>
      <c r="AH32" s="565"/>
      <c r="AI32" s="589">
        <f t="shared" si="3"/>
        <v>0</v>
      </c>
      <c r="AJ32" s="564">
        <f t="shared" si="4"/>
        <v>0</v>
      </c>
      <c r="AL32" s="561">
        <f t="shared" si="5"/>
        <v>0</v>
      </c>
      <c r="AM32" s="566">
        <f t="shared" si="5"/>
        <v>0</v>
      </c>
      <c r="AN32" s="567">
        <f t="shared" si="6"/>
        <v>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/>
      <c r="AG33" s="588"/>
      <c r="AH33" s="565"/>
      <c r="AI33" s="589">
        <f t="shared" si="3"/>
        <v>0</v>
      </c>
      <c r="AJ33" s="564">
        <f t="shared" si="4"/>
        <v>0</v>
      </c>
      <c r="AL33" s="561">
        <f t="shared" si="5"/>
        <v>0</v>
      </c>
      <c r="AM33" s="569">
        <f t="shared" si="5"/>
        <v>0</v>
      </c>
      <c r="AN33" s="567">
        <f t="shared" si="6"/>
        <v>0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/>
      <c r="AG34" s="591"/>
      <c r="AH34" s="568"/>
      <c r="AI34" s="592">
        <f t="shared" si="3"/>
        <v>0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169</v>
      </c>
      <c r="E36" s="306">
        <f>COUNT(E3:E34)</f>
        <v>15</v>
      </c>
      <c r="F36" s="580">
        <f>F34-F3</f>
        <v>-441275</v>
      </c>
      <c r="K36" s="311" t="s">
        <v>170</v>
      </c>
      <c r="L36" s="307">
        <f>MAX(L3:L34)</f>
        <v>348.76</v>
      </c>
      <c r="M36" s="307">
        <f>MAX(M3:M34)</f>
        <v>17.100000000000001</v>
      </c>
      <c r="N36" s="311" t="s">
        <v>196</v>
      </c>
      <c r="O36" s="307">
        <f>SUM(O3:O33)</f>
        <v>316116</v>
      </c>
      <c r="Q36" s="311" t="s">
        <v>171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316116</v>
      </c>
      <c r="W36" s="338">
        <f>SUM(W3:W33)</f>
        <v>11163532.221719999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229</v>
      </c>
      <c r="AG36" s="306">
        <f>COUNT(AG3:AG34)</f>
        <v>0</v>
      </c>
      <c r="AJ36" s="575">
        <f>SUM(AJ3:AJ33)</f>
        <v>9068250</v>
      </c>
      <c r="AK36" s="576" t="s">
        <v>189</v>
      </c>
      <c r="AL36" s="577"/>
      <c r="AM36" s="577"/>
      <c r="AN36" s="575">
        <f>SUM(AN3:AN33)</f>
        <v>-441275</v>
      </c>
      <c r="AO36" s="578" t="s">
        <v>189</v>
      </c>
    </row>
    <row r="37" spans="1:41" ht="13.5" thickBot="1" x14ac:dyDescent="0.25">
      <c r="K37" s="311" t="s">
        <v>171</v>
      </c>
      <c r="L37" s="308">
        <f>AVERAGE(L3:L34)</f>
        <v>334.71873333333338</v>
      </c>
      <c r="M37" s="308">
        <f>AVERAGE(M3:M34)</f>
        <v>15.979999999999999</v>
      </c>
      <c r="N37" s="311" t="s">
        <v>208</v>
      </c>
      <c r="O37" s="365">
        <f>O36*35.31467</f>
        <v>11163532.221720001</v>
      </c>
      <c r="R37" s="333" t="s">
        <v>193</v>
      </c>
      <c r="S37" s="333" t="s">
        <v>194</v>
      </c>
      <c r="T37" s="333" t="s">
        <v>195</v>
      </c>
      <c r="V37" s="340" t="s">
        <v>189</v>
      </c>
      <c r="W37" s="340" t="s">
        <v>189</v>
      </c>
      <c r="Y37" s="340" t="s">
        <v>189</v>
      </c>
      <c r="Z37" s="340" t="s">
        <v>189</v>
      </c>
      <c r="AA37" s="340" t="s">
        <v>189</v>
      </c>
      <c r="AF37" s="574" t="s">
        <v>230</v>
      </c>
      <c r="AG37" s="579">
        <f>-COUNT(AG3:AG34)+COUNT(E3:E34)</f>
        <v>15</v>
      </c>
      <c r="AN37" s="593">
        <f>IFERROR(AN36/SUM(AM3:AM33),"")</f>
        <v>1</v>
      </c>
      <c r="AO37" s="578" t="s">
        <v>235</v>
      </c>
    </row>
    <row r="38" spans="1:41" ht="13.5" thickBot="1" x14ac:dyDescent="0.25">
      <c r="K38" s="311" t="s">
        <v>172</v>
      </c>
      <c r="L38" s="309">
        <f>MIN(L3:L34)</f>
        <v>328.99299999999999</v>
      </c>
      <c r="M38" s="309">
        <f>MIN(M3:M34)</f>
        <v>14</v>
      </c>
      <c r="V38" s="357" t="s">
        <v>196</v>
      </c>
      <c r="W38" s="357" t="s">
        <v>197</v>
      </c>
      <c r="Y38" s="357" t="s">
        <v>35</v>
      </c>
      <c r="Z38" s="357" t="s">
        <v>198</v>
      </c>
      <c r="AA38" s="357" t="s">
        <v>199</v>
      </c>
    </row>
    <row r="39" spans="1:41" ht="13.5" thickBot="1" x14ac:dyDescent="0.25">
      <c r="L39" s="400" t="s">
        <v>209</v>
      </c>
      <c r="M39" s="357" t="s">
        <v>201</v>
      </c>
    </row>
    <row r="40" spans="1:41" ht="13.5" thickBot="1" x14ac:dyDescent="0.25">
      <c r="AF40" s="574" t="s">
        <v>236</v>
      </c>
      <c r="AG40" s="306">
        <v>1</v>
      </c>
      <c r="AH40" s="552" t="s">
        <v>196</v>
      </c>
    </row>
    <row r="41" spans="1:41" ht="13.5" thickBot="1" x14ac:dyDescent="0.25">
      <c r="AF41" s="574" t="s">
        <v>237</v>
      </c>
      <c r="AG41" s="594">
        <v>0.01</v>
      </c>
    </row>
    <row r="43" spans="1:41" x14ac:dyDescent="0.2">
      <c r="K43" s="359" t="s">
        <v>179</v>
      </c>
      <c r="L43" s="360">
        <v>0.1</v>
      </c>
      <c r="M43" s="359"/>
    </row>
    <row r="44" spans="1:41" x14ac:dyDescent="0.2">
      <c r="K44" s="361" t="s">
        <v>180</v>
      </c>
      <c r="L44" s="362">
        <f>L37*(1+$L$43)</f>
        <v>368.19060666666672</v>
      </c>
      <c r="M44" s="362">
        <f>M37*(1+$L$43)</f>
        <v>17.577999999999999</v>
      </c>
    </row>
    <row r="45" spans="1:41" x14ac:dyDescent="0.2">
      <c r="K45" s="361" t="s">
        <v>181</v>
      </c>
      <c r="L45" s="362">
        <f>L37*(1-$L$43)</f>
        <v>301.24686000000003</v>
      </c>
      <c r="M45" s="362">
        <f>M37*(1-$L$43)</f>
        <v>14.382</v>
      </c>
    </row>
    <row r="47" spans="1:41" x14ac:dyDescent="0.2">
      <c r="A47" s="311" t="s">
        <v>177</v>
      </c>
      <c r="B47" s="305" t="s">
        <v>178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7" activePane="bottomRight" state="frozen"/>
      <selection activeCell="A3" sqref="A3"/>
      <selection pane="topRight" activeCell="B3" sqref="B3"/>
      <selection pane="bottomLeft" activeCell="A13" sqref="A13"/>
      <selection pane="bottomRight" activeCell="A42" sqref="A42:H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1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42401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1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42402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42403</v>
      </c>
      <c r="B16" s="137">
        <f>Cálculos!M12</f>
        <v>0</v>
      </c>
      <c r="C16" s="218">
        <f t="shared" ref="C16:C41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42404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42405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42406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42407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42408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42409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42410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42411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42412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42413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42414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42415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42416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42417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42418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42419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42420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42421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42422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42423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42424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42425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42426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42427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42428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/>
      <c r="B42" s="137"/>
      <c r="C42" s="218"/>
      <c r="D42" s="135"/>
      <c r="E42" s="219"/>
      <c r="F42" s="135"/>
      <c r="G42" s="138"/>
      <c r="H42" s="135"/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/>
      <c r="B43" s="137"/>
      <c r="C43" s="218"/>
      <c r="D43" s="135"/>
      <c r="E43" s="219"/>
      <c r="F43" s="135"/>
      <c r="G43" s="138"/>
      <c r="H43" s="135"/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2100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28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177</v>
      </c>
      <c r="B70" s="305" t="s">
        <v>178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A46" sqref="A46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161</v>
      </c>
      <c r="F8" s="635" t="s">
        <v>242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42401</v>
      </c>
      <c r="B10" s="443">
        <f>'MAZDA MOTOR MANUFACTURING'!O3</f>
        <v>16966</v>
      </c>
      <c r="C10" s="444"/>
      <c r="D10" s="444"/>
      <c r="E10" s="444"/>
      <c r="F10" s="444"/>
      <c r="G10" s="445">
        <f>SUM(B10:F10)</f>
        <v>16966</v>
      </c>
      <c r="H10" s="446">
        <f>AVERAGE($G$10:$G$16)</f>
        <v>21650.571428571428</v>
      </c>
      <c r="I10" s="447">
        <f>Cálculos!I10</f>
        <v>16937.899999999998</v>
      </c>
      <c r="J10" s="444">
        <f>AVERAGE($I$10:$I$16)</f>
        <v>21661.614285714284</v>
      </c>
      <c r="K10" s="448">
        <f>(I10-G10)/I10</f>
        <v>-1.6590014110369163E-3</v>
      </c>
      <c r="L10" s="449">
        <f>(J10-H10)/J10</f>
        <v>5.0978920579059623E-4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42402</v>
      </c>
      <c r="B11" s="453">
        <f>'MAZDA MOTOR MANUFACTURING'!O4</f>
        <v>28215</v>
      </c>
      <c r="C11" s="454"/>
      <c r="D11" s="454"/>
      <c r="E11" s="454"/>
      <c r="F11" s="636"/>
      <c r="G11" s="455">
        <f t="shared" ref="G11:G37" si="0">SUM(B11:F11)</f>
        <v>28215</v>
      </c>
      <c r="H11" s="456">
        <f t="shared" ref="H11:H16" si="1">AVERAGE($G$10:$G$16)</f>
        <v>21650.571428571428</v>
      </c>
      <c r="I11" s="457">
        <f>Cálculos!I11</f>
        <v>28248.899999999998</v>
      </c>
      <c r="J11" s="454">
        <f t="shared" ref="J11:J16" si="2">AVERAGE($I$10:$I$16)</f>
        <v>21661.614285714284</v>
      </c>
      <c r="K11" s="458">
        <f t="shared" ref="K11:K37" si="3">(I11-G11)/I11</f>
        <v>1.2000467274831169E-3</v>
      </c>
      <c r="L11" s="459">
        <f t="shared" ref="L11:L37" si="4">(J11-H11)/J11</f>
        <v>5.0978920579059623E-4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42403</v>
      </c>
      <c r="B12" s="453">
        <f>'MAZDA MOTOR MANUFACTURING'!O5</f>
        <v>27844</v>
      </c>
      <c r="C12" s="454"/>
      <c r="D12" s="454"/>
      <c r="E12" s="454"/>
      <c r="F12" s="636"/>
      <c r="G12" s="455">
        <f t="shared" si="0"/>
        <v>27844</v>
      </c>
      <c r="H12" s="456">
        <f t="shared" si="1"/>
        <v>21650.571428571428</v>
      </c>
      <c r="I12" s="457">
        <f>Cálculos!I12</f>
        <v>27886.1</v>
      </c>
      <c r="J12" s="454">
        <f t="shared" si="2"/>
        <v>21661.614285714284</v>
      </c>
      <c r="K12" s="458">
        <f t="shared" si="3"/>
        <v>1.5097127242604217E-3</v>
      </c>
      <c r="L12" s="459">
        <f t="shared" si="4"/>
        <v>5.0978920579059623E-4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42404</v>
      </c>
      <c r="B13" s="453">
        <f>'MAZDA MOTOR MANUFACTURING'!O6</f>
        <v>29402</v>
      </c>
      <c r="C13" s="454"/>
      <c r="D13" s="454"/>
      <c r="E13" s="454"/>
      <c r="F13" s="636"/>
      <c r="G13" s="455">
        <f t="shared" si="0"/>
        <v>29402</v>
      </c>
      <c r="H13" s="456">
        <f t="shared" si="1"/>
        <v>21650.571428571428</v>
      </c>
      <c r="I13" s="457">
        <f>Cálculos!I13</f>
        <v>29404.9</v>
      </c>
      <c r="J13" s="454">
        <f t="shared" si="2"/>
        <v>21661.614285714284</v>
      </c>
      <c r="K13" s="458">
        <f t="shared" si="3"/>
        <v>9.8623018612593652E-5</v>
      </c>
      <c r="L13" s="459">
        <f t="shared" si="4"/>
        <v>5.0978920579059623E-4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42405</v>
      </c>
      <c r="B14" s="453">
        <f>'MAZDA MOTOR MANUFACTURING'!O7</f>
        <v>25350</v>
      </c>
      <c r="C14" s="454"/>
      <c r="D14" s="454"/>
      <c r="E14" s="454"/>
      <c r="F14" s="636"/>
      <c r="G14" s="455">
        <f t="shared" si="0"/>
        <v>25350</v>
      </c>
      <c r="H14" s="456">
        <f t="shared" si="1"/>
        <v>21650.571428571428</v>
      </c>
      <c r="I14" s="457">
        <f>Cálculos!I14</f>
        <v>25387.3</v>
      </c>
      <c r="J14" s="454">
        <f t="shared" si="2"/>
        <v>21661.614285714284</v>
      </c>
      <c r="K14" s="458">
        <f t="shared" si="3"/>
        <v>1.4692385562859885E-3</v>
      </c>
      <c r="L14" s="459">
        <f t="shared" si="4"/>
        <v>5.0978920579059623E-4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42406</v>
      </c>
      <c r="B15" s="453">
        <f>'MAZDA MOTOR MANUFACTURING'!O8</f>
        <v>1714</v>
      </c>
      <c r="C15" s="454"/>
      <c r="D15" s="454"/>
      <c r="E15" s="454"/>
      <c r="F15" s="636"/>
      <c r="G15" s="455">
        <f t="shared" si="0"/>
        <v>1714</v>
      </c>
      <c r="H15" s="456">
        <f t="shared" si="1"/>
        <v>21650.571428571428</v>
      </c>
      <c r="I15" s="457">
        <f>Cálculos!I15</f>
        <v>1816.8</v>
      </c>
      <c r="J15" s="454">
        <f t="shared" si="2"/>
        <v>21661.614285714284</v>
      </c>
      <c r="K15" s="458">
        <f t="shared" si="3"/>
        <v>5.6583003082342556E-2</v>
      </c>
      <c r="L15" s="459">
        <f t="shared" si="4"/>
        <v>5.0978920579059623E-4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42407</v>
      </c>
      <c r="B16" s="453">
        <f>'MAZDA MOTOR MANUFACTURING'!O9</f>
        <v>22063</v>
      </c>
      <c r="C16" s="454"/>
      <c r="D16" s="454"/>
      <c r="E16" s="454"/>
      <c r="F16" s="636"/>
      <c r="G16" s="455">
        <f t="shared" si="0"/>
        <v>22063</v>
      </c>
      <c r="H16" s="456">
        <f t="shared" si="1"/>
        <v>21650.571428571428</v>
      </c>
      <c r="I16" s="457">
        <f>Cálculos!I16</f>
        <v>21949.4</v>
      </c>
      <c r="J16" s="454">
        <f t="shared" si="2"/>
        <v>21661.614285714284</v>
      </c>
      <c r="K16" s="458">
        <f t="shared" si="3"/>
        <v>-5.1755401058798207E-3</v>
      </c>
      <c r="L16" s="459">
        <f t="shared" si="4"/>
        <v>5.0978920579059623E-4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42408</v>
      </c>
      <c r="B17" s="453">
        <f>'MAZDA MOTOR MANUFACTURING'!O10</f>
        <v>30198</v>
      </c>
      <c r="C17" s="454"/>
      <c r="D17" s="454"/>
      <c r="E17" s="454"/>
      <c r="F17" s="636"/>
      <c r="G17" s="455">
        <f t="shared" si="0"/>
        <v>30198</v>
      </c>
      <c r="H17" s="456">
        <f>AVERAGE($G$17:$G$23)</f>
        <v>23508.857142857141</v>
      </c>
      <c r="I17" s="457">
        <f>Cálculos!I17</f>
        <v>30258</v>
      </c>
      <c r="J17" s="454">
        <f>AVERAGE($I$17:$I$23)</f>
        <v>23532.928571428569</v>
      </c>
      <c r="K17" s="458">
        <f t="shared" si="3"/>
        <v>1.9829466587348802E-3</v>
      </c>
      <c r="L17" s="459">
        <f t="shared" si="4"/>
        <v>1.0228828298341397E-3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42409</v>
      </c>
      <c r="B18" s="453">
        <f>'MAZDA MOTOR MANUFACTURING'!O11</f>
        <v>28933</v>
      </c>
      <c r="C18" s="454"/>
      <c r="D18" s="454"/>
      <c r="E18" s="454"/>
      <c r="F18" s="636"/>
      <c r="G18" s="455">
        <f t="shared" si="0"/>
        <v>28933</v>
      </c>
      <c r="H18" s="456">
        <f t="shared" ref="H18:H23" si="7">AVERAGE($G$17:$G$23)</f>
        <v>23508.857142857141</v>
      </c>
      <c r="I18" s="457">
        <f>Cálculos!I18</f>
        <v>28915.8</v>
      </c>
      <c r="J18" s="454">
        <f t="shared" ref="J18:J23" si="8">AVERAGE($I$17:$I$23)</f>
        <v>23532.928571428569</v>
      </c>
      <c r="K18" s="458">
        <f t="shared" si="3"/>
        <v>-5.94830507888446E-4</v>
      </c>
      <c r="L18" s="459">
        <f t="shared" si="4"/>
        <v>1.0228828298341397E-3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42410</v>
      </c>
      <c r="B19" s="453">
        <f>'MAZDA MOTOR MANUFACTURING'!O12</f>
        <v>27310</v>
      </c>
      <c r="C19" s="454"/>
      <c r="D19" s="454"/>
      <c r="E19" s="454"/>
      <c r="F19" s="636"/>
      <c r="G19" s="455">
        <f t="shared" si="0"/>
        <v>27310</v>
      </c>
      <c r="H19" s="456">
        <f t="shared" si="7"/>
        <v>23508.857142857141</v>
      </c>
      <c r="I19" s="457">
        <f>Cálculos!I19</f>
        <v>27330.600000000002</v>
      </c>
      <c r="J19" s="454">
        <f t="shared" si="8"/>
        <v>23532.928571428569</v>
      </c>
      <c r="K19" s="458">
        <f t="shared" si="3"/>
        <v>7.5373390997644329E-4</v>
      </c>
      <c r="L19" s="459">
        <f t="shared" si="4"/>
        <v>1.0228828298341397E-3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42411</v>
      </c>
      <c r="B20" s="453">
        <f>'MAZDA MOTOR MANUFACTURING'!O13</f>
        <v>27292</v>
      </c>
      <c r="C20" s="454"/>
      <c r="D20" s="454"/>
      <c r="E20" s="454"/>
      <c r="F20" s="636"/>
      <c r="G20" s="455">
        <f t="shared" si="0"/>
        <v>27292</v>
      </c>
      <c r="H20" s="456">
        <f t="shared" si="7"/>
        <v>23508.857142857141</v>
      </c>
      <c r="I20" s="457">
        <f>Cálculos!I20</f>
        <v>27326.399999999998</v>
      </c>
      <c r="J20" s="454">
        <f t="shared" si="8"/>
        <v>23532.928571428569</v>
      </c>
      <c r="K20" s="458">
        <f t="shared" si="3"/>
        <v>1.2588559049123858E-3</v>
      </c>
      <c r="L20" s="459">
        <f t="shared" si="4"/>
        <v>1.0228828298341397E-3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42412</v>
      </c>
      <c r="B21" s="453">
        <f>'MAZDA MOTOR MANUFACTURING'!O14</f>
        <v>28528</v>
      </c>
      <c r="C21" s="454"/>
      <c r="D21" s="454"/>
      <c r="E21" s="454"/>
      <c r="F21" s="636"/>
      <c r="G21" s="455">
        <f t="shared" si="0"/>
        <v>28528</v>
      </c>
      <c r="H21" s="456">
        <f t="shared" si="7"/>
        <v>23508.857142857141</v>
      </c>
      <c r="I21" s="457">
        <f>Cálculos!I21</f>
        <v>28588.5</v>
      </c>
      <c r="J21" s="454">
        <f t="shared" si="8"/>
        <v>23532.928571428569</v>
      </c>
      <c r="K21" s="458">
        <f t="shared" si="3"/>
        <v>2.1162355492593174E-3</v>
      </c>
      <c r="L21" s="459">
        <f t="shared" si="4"/>
        <v>1.0228828298341397E-3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42413</v>
      </c>
      <c r="B22" s="453">
        <f>'MAZDA MOTOR MANUFACTURING'!O15</f>
        <v>3239</v>
      </c>
      <c r="C22" s="454"/>
      <c r="D22" s="454"/>
      <c r="E22" s="454"/>
      <c r="F22" s="636"/>
      <c r="G22" s="455">
        <f t="shared" si="0"/>
        <v>3239</v>
      </c>
      <c r="H22" s="456">
        <f t="shared" si="7"/>
        <v>23508.857142857141</v>
      </c>
      <c r="I22" s="457">
        <f>Cálculos!I22</f>
        <v>3262.3</v>
      </c>
      <c r="J22" s="454">
        <f t="shared" si="8"/>
        <v>23532.928571428569</v>
      </c>
      <c r="K22" s="458">
        <f t="shared" si="3"/>
        <v>7.1422002881403246E-3</v>
      </c>
      <c r="L22" s="459">
        <f t="shared" si="4"/>
        <v>1.0228828298341397E-3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42414</v>
      </c>
      <c r="B23" s="453">
        <f>'MAZDA MOTOR MANUFACTURING'!O16</f>
        <v>19062</v>
      </c>
      <c r="C23" s="454"/>
      <c r="D23" s="454"/>
      <c r="E23" s="454"/>
      <c r="F23" s="636"/>
      <c r="G23" s="455">
        <f t="shared" si="0"/>
        <v>19062</v>
      </c>
      <c r="H23" s="456">
        <f t="shared" si="7"/>
        <v>23508.857142857141</v>
      </c>
      <c r="I23" s="457">
        <f>Cálculos!I23</f>
        <v>19048.900000000001</v>
      </c>
      <c r="J23" s="454">
        <f t="shared" si="8"/>
        <v>23532.928571428569</v>
      </c>
      <c r="K23" s="458">
        <f t="shared" si="3"/>
        <v>-6.8770375192260676E-4</v>
      </c>
      <c r="L23" s="459">
        <f t="shared" si="4"/>
        <v>1.0228828298341397E-3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42415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42416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42417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42418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42419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42420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42421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42422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42423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42424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42425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42426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42427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42428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/>
      <c r="B38" s="453"/>
      <c r="C38" s="454"/>
      <c r="D38" s="454"/>
      <c r="E38" s="454"/>
      <c r="F38" s="636"/>
      <c r="G38" s="455"/>
      <c r="H38" s="456"/>
      <c r="I38" s="457"/>
      <c r="J38" s="454"/>
      <c r="K38" s="458"/>
      <c r="L38" s="459"/>
      <c r="M38" s="450"/>
      <c r="N38" s="433"/>
      <c r="O38" s="451">
        <f t="shared" si="5"/>
        <v>0</v>
      </c>
    </row>
    <row r="39" spans="1:15" s="297" customFormat="1" x14ac:dyDescent="0.2">
      <c r="A39" s="452"/>
      <c r="B39" s="453"/>
      <c r="C39" s="454"/>
      <c r="D39" s="454"/>
      <c r="E39" s="454"/>
      <c r="F39" s="636"/>
      <c r="G39" s="455"/>
      <c r="H39" s="456"/>
      <c r="I39" s="457"/>
      <c r="J39" s="454"/>
      <c r="K39" s="458"/>
      <c r="L39" s="459"/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3">SUM(B10:B40)</f>
        <v>316116</v>
      </c>
      <c r="C41" s="470">
        <f t="shared" si="13"/>
        <v>0</v>
      </c>
      <c r="D41" s="470">
        <f t="shared" si="13"/>
        <v>0</v>
      </c>
      <c r="E41" s="470">
        <f t="shared" si="13"/>
        <v>0</v>
      </c>
      <c r="F41" s="470">
        <f t="shared" si="13"/>
        <v>0</v>
      </c>
      <c r="G41" s="470">
        <f t="shared" si="13"/>
        <v>316116</v>
      </c>
      <c r="H41" s="470">
        <f t="shared" si="13"/>
        <v>316115.99999999994</v>
      </c>
      <c r="I41" s="470">
        <f t="shared" si="13"/>
        <v>316361.8</v>
      </c>
      <c r="J41" s="470">
        <f t="shared" si="13"/>
        <v>316361.80000000005</v>
      </c>
      <c r="K41" s="471">
        <f>(J41-H41)/J41</f>
        <v>7.7695853292055091E-4</v>
      </c>
      <c r="L41" s="472">
        <f>(J41-H41)/J41</f>
        <v>7.7695853292055091E-4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4">SUM(B10:B23)</f>
        <v>316116</v>
      </c>
      <c r="C43" s="478">
        <f t="shared" si="14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4"/>
        <v>316116</v>
      </c>
      <c r="H43" s="478">
        <f t="shared" si="14"/>
        <v>316115.99999999994</v>
      </c>
      <c r="I43" s="478">
        <f t="shared" si="14"/>
        <v>316361.8</v>
      </c>
      <c r="J43" s="478">
        <f t="shared" si="14"/>
        <v>316361.80000000005</v>
      </c>
      <c r="K43" s="479">
        <f>(J43-H43)/J43</f>
        <v>7.7695853292055091E-4</v>
      </c>
      <c r="L43" s="480">
        <f>(H43-J43)/H43</f>
        <v>-7.7756266686945558E-4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316361.8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316361.8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5">SUM(B24:B40)</f>
        <v>0</v>
      </c>
      <c r="C48" s="478">
        <f t="shared" si="15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5"/>
        <v>0</v>
      </c>
      <c r="I48" s="478">
        <f t="shared" si="15"/>
        <v>0</v>
      </c>
      <c r="J48" s="478">
        <f t="shared" si="15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177</v>
      </c>
      <c r="B59" s="305" t="s">
        <v>178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16" workbookViewId="0">
      <selection activeCell="A38" sqref="A38:M39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245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210</v>
      </c>
      <c r="E9" s="92" t="s">
        <v>212</v>
      </c>
      <c r="F9" s="92" t="s">
        <v>211</v>
      </c>
      <c r="G9" s="92" t="s">
        <v>213</v>
      </c>
      <c r="H9" s="94" t="s">
        <v>70</v>
      </c>
      <c r="I9" s="92" t="s">
        <v>214</v>
      </c>
      <c r="J9" s="95" t="s">
        <v>183</v>
      </c>
      <c r="K9" s="92" t="s">
        <v>45</v>
      </c>
      <c r="L9" s="93" t="s">
        <v>215</v>
      </c>
      <c r="M9" s="93" t="s">
        <v>216</v>
      </c>
      <c r="N9" s="97"/>
    </row>
    <row r="10" spans="1:14" x14ac:dyDescent="0.2">
      <c r="A10" s="98">
        <f>'QUINCENA 1'!F11</f>
        <v>42401</v>
      </c>
      <c r="B10" s="497">
        <f>INTERCONEXION!D5</f>
        <v>1150.433</v>
      </c>
      <c r="C10" s="498">
        <v>0</v>
      </c>
      <c r="D10" s="498">
        <f>INTERCONEXION!F5</f>
        <v>3883.4630000000002</v>
      </c>
      <c r="E10" s="496">
        <f>G10*1.8+32</f>
        <v>64.75676</v>
      </c>
      <c r="F10" s="499">
        <f>D10*1</f>
        <v>3883.4630000000002</v>
      </c>
      <c r="G10" s="499">
        <f>INTERCONEXION!G5</f>
        <v>18.1982</v>
      </c>
      <c r="H10" s="499">
        <f>C10/10</f>
        <v>0</v>
      </c>
      <c r="I10" s="508">
        <f>INTERCONEXION!J5*1000</f>
        <v>16937.899999999998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42402</v>
      </c>
      <c r="B11" s="497">
        <f>INTERCONEXION!D6</f>
        <v>1440</v>
      </c>
      <c r="C11" s="498">
        <v>0</v>
      </c>
      <c r="D11" s="498">
        <f>INTERCONEXION!F6</f>
        <v>3885.741</v>
      </c>
      <c r="E11" s="496">
        <f t="shared" ref="E11:E37" si="0">G11*1.8+32</f>
        <v>63.747500000000002</v>
      </c>
      <c r="F11" s="499">
        <f t="shared" ref="F11:F37" si="1">D11*1</f>
        <v>3885.741</v>
      </c>
      <c r="G11" s="499">
        <f>INTERCONEXION!G6</f>
        <v>17.637499999999999</v>
      </c>
      <c r="H11" s="499">
        <f t="shared" ref="H11:H37" si="2">C11/10</f>
        <v>0</v>
      </c>
      <c r="I11" s="508">
        <f>INTERCONEXION!J6*1000</f>
        <v>28248.899999999998</v>
      </c>
      <c r="J11" s="89"/>
      <c r="K11" s="107"/>
      <c r="L11" s="509">
        <f t="shared" ref="L11:L37" si="3">I11*J11/1000000</f>
        <v>0</v>
      </c>
      <c r="M11" s="509">
        <f t="shared" ref="M11:M37" si="4">L11/0.252</f>
        <v>0</v>
      </c>
      <c r="N11" s="110"/>
    </row>
    <row r="12" spans="1:14" x14ac:dyDescent="0.2">
      <c r="A12" s="98">
        <f t="shared" ref="A12:A37" si="5">A11+1</f>
        <v>42403</v>
      </c>
      <c r="B12" s="497">
        <f>INTERCONEXION!D7</f>
        <v>1440</v>
      </c>
      <c r="C12" s="498">
        <v>0</v>
      </c>
      <c r="D12" s="498">
        <f>INTERCONEXION!F7</f>
        <v>3881.7620000000002</v>
      </c>
      <c r="E12" s="496">
        <f t="shared" si="0"/>
        <v>63.169700000000006</v>
      </c>
      <c r="F12" s="499">
        <f t="shared" si="1"/>
        <v>3881.7620000000002</v>
      </c>
      <c r="G12" s="499">
        <f>INTERCONEXION!G7</f>
        <v>17.316500000000001</v>
      </c>
      <c r="H12" s="499">
        <f t="shared" si="2"/>
        <v>0</v>
      </c>
      <c r="I12" s="508">
        <f>INTERCONEXION!J7*1000</f>
        <v>27886.1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42404</v>
      </c>
      <c r="B13" s="497">
        <f>INTERCONEXION!D8</f>
        <v>1440</v>
      </c>
      <c r="C13" s="498">
        <v>0</v>
      </c>
      <c r="D13" s="498">
        <f>INTERCONEXION!F8</f>
        <v>3860.67</v>
      </c>
      <c r="E13" s="496">
        <f t="shared" si="0"/>
        <v>62.425940000000004</v>
      </c>
      <c r="F13" s="499">
        <f t="shared" si="1"/>
        <v>3860.67</v>
      </c>
      <c r="G13" s="499">
        <f>INTERCONEXION!G8</f>
        <v>16.903300000000002</v>
      </c>
      <c r="H13" s="499">
        <f t="shared" si="2"/>
        <v>0</v>
      </c>
      <c r="I13" s="508">
        <f>INTERCONEXION!J8*1000</f>
        <v>29404.9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42405</v>
      </c>
      <c r="B14" s="497">
        <f>INTERCONEXION!D9</f>
        <v>1440</v>
      </c>
      <c r="C14" s="498">
        <v>0</v>
      </c>
      <c r="D14" s="498">
        <f>INTERCONEXION!F9</f>
        <v>3888.8240000000001</v>
      </c>
      <c r="E14" s="496">
        <f t="shared" si="0"/>
        <v>62.778019999999998</v>
      </c>
      <c r="F14" s="499">
        <f t="shared" si="1"/>
        <v>3888.8240000000001</v>
      </c>
      <c r="G14" s="499">
        <f>INTERCONEXION!G9</f>
        <v>17.0989</v>
      </c>
      <c r="H14" s="499">
        <f t="shared" si="2"/>
        <v>0</v>
      </c>
      <c r="I14" s="508">
        <f>INTERCONEXION!J9*1000</f>
        <v>25387.3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42406</v>
      </c>
      <c r="B15" s="497">
        <f>INTERCONEXION!D10</f>
        <v>397.45</v>
      </c>
      <c r="C15" s="498">
        <v>0</v>
      </c>
      <c r="D15" s="498">
        <f>INTERCONEXION!F10</f>
        <v>3897.3829999999998</v>
      </c>
      <c r="E15" s="496">
        <f t="shared" si="0"/>
        <v>62.606659999999998</v>
      </c>
      <c r="F15" s="499">
        <f t="shared" si="1"/>
        <v>3897.3829999999998</v>
      </c>
      <c r="G15" s="499">
        <f>INTERCONEXION!G10</f>
        <v>17.003699999999998</v>
      </c>
      <c r="H15" s="499">
        <f t="shared" si="2"/>
        <v>0</v>
      </c>
      <c r="I15" s="508">
        <f>INTERCONEXION!J10*1000</f>
        <v>1816.8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42407</v>
      </c>
      <c r="B16" s="497">
        <f>INTERCONEXION!D11</f>
        <v>1020.25</v>
      </c>
      <c r="C16" s="498">
        <v>0</v>
      </c>
      <c r="D16" s="498">
        <f>INTERCONEXION!F11</f>
        <v>3891.54</v>
      </c>
      <c r="E16" s="496">
        <f t="shared" si="0"/>
        <v>62.440340000000006</v>
      </c>
      <c r="F16" s="499">
        <f t="shared" si="1"/>
        <v>3891.54</v>
      </c>
      <c r="G16" s="499">
        <f>INTERCONEXION!G11</f>
        <v>16.911300000000001</v>
      </c>
      <c r="H16" s="499">
        <f t="shared" si="2"/>
        <v>0</v>
      </c>
      <c r="I16" s="508">
        <f>INTERCONEXION!J11*1000</f>
        <v>21949.4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42408</v>
      </c>
      <c r="B17" s="497">
        <f>INTERCONEXION!D12</f>
        <v>1440</v>
      </c>
      <c r="C17" s="498">
        <v>0</v>
      </c>
      <c r="D17" s="498">
        <f>INTERCONEXION!F12</f>
        <v>3894.2049999999999</v>
      </c>
      <c r="E17" s="496">
        <f t="shared" si="0"/>
        <v>62.788460000000001</v>
      </c>
      <c r="F17" s="499">
        <f t="shared" si="1"/>
        <v>3894.2049999999999</v>
      </c>
      <c r="G17" s="499">
        <f>INTERCONEXION!G12</f>
        <v>17.104700000000001</v>
      </c>
      <c r="H17" s="499">
        <f t="shared" si="2"/>
        <v>0</v>
      </c>
      <c r="I17" s="508">
        <f>INTERCONEXION!J12*1000</f>
        <v>30258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42409</v>
      </c>
      <c r="B18" s="497">
        <f>INTERCONEXION!D13</f>
        <v>1440</v>
      </c>
      <c r="C18" s="498">
        <v>0</v>
      </c>
      <c r="D18" s="498">
        <f>INTERCONEXION!F13</f>
        <v>3878.0929999999998</v>
      </c>
      <c r="E18" s="496">
        <f t="shared" si="0"/>
        <v>61.776139999999998</v>
      </c>
      <c r="F18" s="499">
        <f t="shared" si="1"/>
        <v>3878.0929999999998</v>
      </c>
      <c r="G18" s="499">
        <f>INTERCONEXION!G13</f>
        <v>16.542300000000001</v>
      </c>
      <c r="H18" s="499">
        <f t="shared" si="2"/>
        <v>0</v>
      </c>
      <c r="I18" s="508">
        <f>INTERCONEXION!J13*1000</f>
        <v>28915.8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42410</v>
      </c>
      <c r="B19" s="497">
        <f>INTERCONEXION!D14</f>
        <v>1440</v>
      </c>
      <c r="C19" s="498">
        <v>0</v>
      </c>
      <c r="D19" s="498">
        <f>INTERCONEXION!F14</f>
        <v>3881.4540000000002</v>
      </c>
      <c r="E19" s="496">
        <f t="shared" si="0"/>
        <v>62.347999999999999</v>
      </c>
      <c r="F19" s="499">
        <f t="shared" si="1"/>
        <v>3881.4540000000002</v>
      </c>
      <c r="G19" s="499">
        <f>INTERCONEXION!G14</f>
        <v>16.86</v>
      </c>
      <c r="H19" s="499">
        <f t="shared" si="2"/>
        <v>0</v>
      </c>
      <c r="I19" s="508">
        <f>INTERCONEXION!J14*1000</f>
        <v>27330.600000000002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42411</v>
      </c>
      <c r="B20" s="497">
        <f>INTERCONEXION!D15</f>
        <v>1440</v>
      </c>
      <c r="C20" s="498">
        <v>0</v>
      </c>
      <c r="D20" s="498">
        <f>INTERCONEXION!F15</f>
        <v>3896.886</v>
      </c>
      <c r="E20" s="496">
        <f t="shared" si="0"/>
        <v>62.799800000000005</v>
      </c>
      <c r="F20" s="499">
        <f t="shared" si="1"/>
        <v>3896.886</v>
      </c>
      <c r="G20" s="499">
        <f>INTERCONEXION!G15</f>
        <v>17.111000000000001</v>
      </c>
      <c r="H20" s="499">
        <f t="shared" si="2"/>
        <v>0</v>
      </c>
      <c r="I20" s="508">
        <f>INTERCONEXION!J15*1000</f>
        <v>27326.399999999998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42412</v>
      </c>
      <c r="B21" s="497">
        <f>INTERCONEXION!D16</f>
        <v>1440</v>
      </c>
      <c r="C21" s="498">
        <v>0</v>
      </c>
      <c r="D21" s="498">
        <f>INTERCONEXION!F16</f>
        <v>3889.2190000000001</v>
      </c>
      <c r="E21" s="496">
        <f t="shared" si="0"/>
        <v>62.759299999999996</v>
      </c>
      <c r="F21" s="499">
        <f t="shared" si="1"/>
        <v>3889.2190000000001</v>
      </c>
      <c r="G21" s="499">
        <f>INTERCONEXION!G16</f>
        <v>17.0885</v>
      </c>
      <c r="H21" s="499">
        <f t="shared" si="2"/>
        <v>0</v>
      </c>
      <c r="I21" s="508">
        <f>INTERCONEXION!J16*1000</f>
        <v>28588.5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42413</v>
      </c>
      <c r="B22" s="497">
        <f>INTERCONEXION!D17</f>
        <v>370.26670000000001</v>
      </c>
      <c r="C22" s="498">
        <v>0</v>
      </c>
      <c r="D22" s="498">
        <f>INTERCONEXION!F17</f>
        <v>3881.8220000000001</v>
      </c>
      <c r="E22" s="496">
        <f t="shared" si="0"/>
        <v>67.605260000000001</v>
      </c>
      <c r="F22" s="499">
        <f t="shared" si="1"/>
        <v>3881.8220000000001</v>
      </c>
      <c r="G22" s="499">
        <f>INTERCONEXION!G17</f>
        <v>19.7807</v>
      </c>
      <c r="H22" s="499">
        <f t="shared" si="2"/>
        <v>0</v>
      </c>
      <c r="I22" s="508">
        <f>INTERCONEXION!J17*1000</f>
        <v>3262.3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42414</v>
      </c>
      <c r="B23" s="497">
        <f>INTERCONEXION!D18</f>
        <v>1207.0999999999999</v>
      </c>
      <c r="C23" s="498">
        <v>0</v>
      </c>
      <c r="D23" s="498">
        <f>INTERCONEXION!F18</f>
        <v>3903.4209999999998</v>
      </c>
      <c r="E23" s="496">
        <f t="shared" si="0"/>
        <v>63.765680000000003</v>
      </c>
      <c r="F23" s="499">
        <f t="shared" si="1"/>
        <v>3903.4209999999998</v>
      </c>
      <c r="G23" s="499">
        <f>INTERCONEXION!G18</f>
        <v>17.647600000000001</v>
      </c>
      <c r="H23" s="499">
        <f t="shared" si="2"/>
        <v>0</v>
      </c>
      <c r="I23" s="508">
        <f>INTERCONEXION!J18*1000</f>
        <v>19048.900000000001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42415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42416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42417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42418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42419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42420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42421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42422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42423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42424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42425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42426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42427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42428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/>
      <c r="B38" s="497"/>
      <c r="C38" s="498"/>
      <c r="D38" s="498"/>
      <c r="E38" s="496"/>
      <c r="F38" s="499"/>
      <c r="G38" s="499"/>
      <c r="H38" s="499"/>
      <c r="I38" s="508"/>
      <c r="J38" s="89"/>
      <c r="K38" s="107"/>
      <c r="L38" s="509"/>
      <c r="M38" s="509"/>
    </row>
    <row r="39" spans="1:13" x14ac:dyDescent="0.2">
      <c r="A39" s="98"/>
      <c r="B39" s="497"/>
      <c r="C39" s="498"/>
      <c r="D39" s="498"/>
      <c r="E39" s="496"/>
      <c r="F39" s="499"/>
      <c r="G39" s="499"/>
      <c r="H39" s="499"/>
      <c r="I39" s="508"/>
      <c r="J39" s="89"/>
      <c r="K39" s="107"/>
      <c r="L39" s="509"/>
      <c r="M39" s="509"/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316361.8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177</v>
      </c>
      <c r="B47" s="305" t="s">
        <v>178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2" workbookViewId="0">
      <selection activeCell="A38" sqref="A38:G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244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161</v>
      </c>
      <c r="F9" s="638" t="s">
        <v>242</v>
      </c>
      <c r="G9" s="282" t="s">
        <v>55</v>
      </c>
      <c r="I9"/>
    </row>
    <row r="10" spans="1:11" x14ac:dyDescent="0.2">
      <c r="A10" s="283">
        <f>Cálculos!A10</f>
        <v>42401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7" si="0">SUM(B10:E10)</f>
        <v>1</v>
      </c>
      <c r="H10" s="285"/>
      <c r="I10"/>
    </row>
    <row r="11" spans="1:11" x14ac:dyDescent="0.2">
      <c r="A11" s="283">
        <f>Cálculos!A11</f>
        <v>42402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42403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42404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42405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42406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42407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42408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42409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42410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42411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42412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42413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42414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42415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42416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42417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42418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42419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42420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42421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42422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42423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42424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42425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42426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42427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42428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/>
      <c r="B38" s="119"/>
      <c r="C38" s="119"/>
      <c r="D38" s="119"/>
      <c r="E38" s="119"/>
      <c r="F38" s="639"/>
      <c r="G38" s="284"/>
      <c r="H38" s="285"/>
      <c r="I38"/>
    </row>
    <row r="39" spans="1:9" x14ac:dyDescent="0.2">
      <c r="A39" s="283"/>
      <c r="B39" s="119"/>
      <c r="C39" s="119"/>
      <c r="D39" s="119"/>
      <c r="E39" s="119"/>
      <c r="F39" s="639"/>
      <c r="G39" s="284"/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138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163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164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177</v>
      </c>
      <c r="B56" s="305" t="s">
        <v>178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42415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42401</v>
      </c>
      <c r="G11" s="27">
        <v>42428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11172.211530410226</v>
      </c>
      <c r="E22" s="43">
        <f>'QUINCENA 1'!E22+'QUINCENA 2'!E22</f>
        <v>316361.8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246</v>
      </c>
      <c r="B23" s="5"/>
      <c r="C23" s="7"/>
      <c r="D23" s="43">
        <f>'QUINCENA 1'!D23+'QUINCENA 2'!D23</f>
        <v>11172.211530410226</v>
      </c>
      <c r="E23" s="43">
        <f>'QUINCENA 1'!E23+'QUINCENA 2'!E23</f>
        <v>316361.8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11172.211530410226</v>
      </c>
      <c r="E26" s="47">
        <f>SUM(E23:E25)</f>
        <v>316361.8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42428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42401</v>
      </c>
      <c r="G9" s="691"/>
      <c r="H9" s="16" t="s">
        <v>11</v>
      </c>
      <c r="I9" s="692">
        <f ca="1">TODAY()</f>
        <v>42415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42415</v>
      </c>
      <c r="G11" s="27">
        <v>42428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42415</v>
      </c>
      <c r="B31" s="52">
        <f>G11</f>
        <v>42428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42415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162</v>
      </c>
      <c r="C11" s="19"/>
      <c r="D11" s="20"/>
      <c r="E11" s="24" t="s">
        <v>13</v>
      </c>
      <c r="F11" s="27">
        <f>F9</f>
        <v>42401</v>
      </c>
      <c r="G11" s="27">
        <f>F11+13</f>
        <v>42414</v>
      </c>
      <c r="H11" s="24" t="s">
        <v>4</v>
      </c>
      <c r="I11" s="18" t="s">
        <v>221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11172.211530410226</v>
      </c>
      <c r="E22" s="43">
        <f>SUM(Cálculos!I10:I23)</f>
        <v>316361.8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11172.211530410226</v>
      </c>
      <c r="E23" s="43">
        <f>SUM(Cálculos!I10:I23)</f>
        <v>316361.8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11172.211530410226</v>
      </c>
      <c r="E26" s="47">
        <f>SUM(E23:E25)</f>
        <v>316361.8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42414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44" sqref="B44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244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42401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'Casetas Resumen'!$K$48</f>
        <v>0</v>
      </c>
      <c r="C14" s="150" t="s">
        <v>15</v>
      </c>
      <c r="D14" s="150" t="s">
        <v>104</v>
      </c>
      <c r="E14" s="203">
        <f>'Facturacion Tarifas'!$AB$3</f>
        <v>0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1.7977000000000001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0.1048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177</v>
      </c>
      <c r="B43" s="654" t="s">
        <v>248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I1" workbookViewId="0">
      <selection activeCell="C4" sqref="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146</v>
      </c>
      <c r="D1" s="719" t="s">
        <v>5</v>
      </c>
      <c r="E1" s="719" t="s">
        <v>47</v>
      </c>
      <c r="F1" s="719" t="s">
        <v>147</v>
      </c>
      <c r="G1" s="719" t="s">
        <v>240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142</v>
      </c>
      <c r="AV1" s="729" t="s">
        <v>72</v>
      </c>
      <c r="AW1" s="729" t="s">
        <v>138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143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144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145</v>
      </c>
    </row>
    <row r="3" spans="1:69" s="128" customFormat="1" ht="13.5" thickBot="1" x14ac:dyDescent="0.25">
      <c r="A3" s="237" t="s">
        <v>246</v>
      </c>
      <c r="B3" s="238" t="s">
        <v>135</v>
      </c>
      <c r="C3" s="237">
        <v>319</v>
      </c>
      <c r="D3" s="239" t="s">
        <v>250</v>
      </c>
      <c r="E3" s="237" t="s">
        <v>246</v>
      </c>
      <c r="F3" s="240">
        <f>TOTAL!D41</f>
        <v>0</v>
      </c>
      <c r="G3" s="628" t="s">
        <v>241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1.7977000000000001</v>
      </c>
      <c r="AA3" s="245">
        <v>0.1048</v>
      </c>
      <c r="AB3" s="246"/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$AN$3</f>
        <v>0</v>
      </c>
      <c r="AN3" s="633">
        <f>'Desgloce de Fact'!$B$22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28</v>
      </c>
      <c r="AX3" s="237">
        <f>AW3*AV3</f>
        <v>0</v>
      </c>
      <c r="AY3" s="243" t="s">
        <v>136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137</v>
      </c>
      <c r="B10" s="264" t="s">
        <v>139</v>
      </c>
      <c r="C10" s="265" t="s">
        <v>140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166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167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168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141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177</v>
      </c>
      <c r="B46" s="305" t="s">
        <v>178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42401</v>
      </c>
      <c r="C2" t="str">
        <f>TOTAL!B10</f>
        <v>1105-01</v>
      </c>
      <c r="D2" s="109">
        <f>Cálculos!I10</f>
        <v>16937.899999999998</v>
      </c>
    </row>
    <row r="3" spans="1:4" x14ac:dyDescent="0.2">
      <c r="A3" t="s">
        <v>49</v>
      </c>
      <c r="B3" s="108">
        <f>B2+1</f>
        <v>42402</v>
      </c>
      <c r="C3" t="s">
        <v>41</v>
      </c>
      <c r="D3" s="109">
        <f>Cálculos!I11</f>
        <v>28248.899999999998</v>
      </c>
    </row>
    <row r="4" spans="1:4" x14ac:dyDescent="0.2">
      <c r="A4" t="s">
        <v>49</v>
      </c>
      <c r="B4" s="108">
        <f t="shared" ref="B4:B31" si="0">B3+1</f>
        <v>42403</v>
      </c>
      <c r="C4" t="s">
        <v>41</v>
      </c>
      <c r="D4" s="109">
        <f>Cálculos!I12</f>
        <v>27886.1</v>
      </c>
    </row>
    <row r="5" spans="1:4" x14ac:dyDescent="0.2">
      <c r="A5" t="s">
        <v>49</v>
      </c>
      <c r="B5" s="108">
        <f t="shared" si="0"/>
        <v>42404</v>
      </c>
      <c r="C5" t="s">
        <v>41</v>
      </c>
      <c r="D5" s="109">
        <f>Cálculos!I13</f>
        <v>29404.9</v>
      </c>
    </row>
    <row r="6" spans="1:4" x14ac:dyDescent="0.2">
      <c r="A6" t="s">
        <v>49</v>
      </c>
      <c r="B6" s="108">
        <f t="shared" si="0"/>
        <v>42405</v>
      </c>
      <c r="C6" t="s">
        <v>41</v>
      </c>
      <c r="D6" s="109">
        <f>Cálculos!I14</f>
        <v>25387.3</v>
      </c>
    </row>
    <row r="7" spans="1:4" x14ac:dyDescent="0.2">
      <c r="A7" t="s">
        <v>49</v>
      </c>
      <c r="B7" s="108">
        <f t="shared" si="0"/>
        <v>42406</v>
      </c>
      <c r="C7" t="s">
        <v>41</v>
      </c>
      <c r="D7" s="109">
        <f>Cálculos!I15</f>
        <v>1816.8</v>
      </c>
    </row>
    <row r="8" spans="1:4" x14ac:dyDescent="0.2">
      <c r="A8" t="s">
        <v>49</v>
      </c>
      <c r="B8" s="108">
        <f t="shared" si="0"/>
        <v>42407</v>
      </c>
      <c r="C8" t="s">
        <v>41</v>
      </c>
      <c r="D8" s="109">
        <f>Cálculos!I16</f>
        <v>21949.4</v>
      </c>
    </row>
    <row r="9" spans="1:4" x14ac:dyDescent="0.2">
      <c r="A9" t="s">
        <v>49</v>
      </c>
      <c r="B9" s="108">
        <f t="shared" si="0"/>
        <v>42408</v>
      </c>
      <c r="C9" t="s">
        <v>41</v>
      </c>
      <c r="D9" s="109">
        <f>Cálculos!I17</f>
        <v>30258</v>
      </c>
    </row>
    <row r="10" spans="1:4" x14ac:dyDescent="0.2">
      <c r="A10" t="s">
        <v>49</v>
      </c>
      <c r="B10" s="108">
        <f t="shared" si="0"/>
        <v>42409</v>
      </c>
      <c r="C10" t="s">
        <v>41</v>
      </c>
      <c r="D10" s="109">
        <f>Cálculos!I18</f>
        <v>28915.8</v>
      </c>
    </row>
    <row r="11" spans="1:4" x14ac:dyDescent="0.2">
      <c r="A11" t="s">
        <v>49</v>
      </c>
      <c r="B11" s="108">
        <f t="shared" si="0"/>
        <v>42410</v>
      </c>
      <c r="C11" t="s">
        <v>41</v>
      </c>
      <c r="D11" s="109">
        <f>Cálculos!I19</f>
        <v>27330.600000000002</v>
      </c>
    </row>
    <row r="12" spans="1:4" x14ac:dyDescent="0.2">
      <c r="A12" t="s">
        <v>49</v>
      </c>
      <c r="B12" s="108">
        <f t="shared" si="0"/>
        <v>42411</v>
      </c>
      <c r="C12" t="s">
        <v>41</v>
      </c>
      <c r="D12" s="109">
        <f>Cálculos!I20</f>
        <v>27326.399999999998</v>
      </c>
    </row>
    <row r="13" spans="1:4" x14ac:dyDescent="0.2">
      <c r="A13" t="s">
        <v>49</v>
      </c>
      <c r="B13" s="108">
        <f t="shared" si="0"/>
        <v>42412</v>
      </c>
      <c r="C13" t="s">
        <v>41</v>
      </c>
      <c r="D13" s="109">
        <f>Cálculos!I21</f>
        <v>28588.5</v>
      </c>
    </row>
    <row r="14" spans="1:4" x14ac:dyDescent="0.2">
      <c r="A14" t="s">
        <v>49</v>
      </c>
      <c r="B14" s="108">
        <f t="shared" si="0"/>
        <v>42413</v>
      </c>
      <c r="C14" t="s">
        <v>41</v>
      </c>
      <c r="D14" s="109">
        <f>Cálculos!I22</f>
        <v>3262.3</v>
      </c>
    </row>
    <row r="15" spans="1:4" x14ac:dyDescent="0.2">
      <c r="A15" t="s">
        <v>49</v>
      </c>
      <c r="B15" s="108">
        <f t="shared" si="0"/>
        <v>42414</v>
      </c>
      <c r="C15" t="s">
        <v>41</v>
      </c>
      <c r="D15" s="109">
        <f>Cálculos!I23</f>
        <v>19048.900000000001</v>
      </c>
    </row>
    <row r="16" spans="1:4" x14ac:dyDescent="0.2">
      <c r="A16" t="s">
        <v>49</v>
      </c>
      <c r="B16" s="108">
        <f t="shared" si="0"/>
        <v>42415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42416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42417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42418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42419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42420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42421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42422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42423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42424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42425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42426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42427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42428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42429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42430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2016-02-15T20:20:58Z</dcterms:modified>
</cp:coreProperties>
</file>